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drawings/drawing3.xml" ContentType="application/vnd.openxmlformats-officedocument.drawingml.chartshapes+xml"/>
  <Override PartName="/xl/charts/chart10.xml" ContentType="application/vnd.openxmlformats-officedocument.drawingml.chart+xml"/>
  <Override PartName="/xl/drawings/drawing4.xml" ContentType="application/vnd.openxmlformats-officedocument.drawingml.chartshapes+xml"/>
  <Override PartName="/xl/charts/chart11.xml" ContentType="application/vnd.openxmlformats-officedocument.drawingml.chart+xml"/>
  <Override PartName="/xl/drawings/drawing5.xml" ContentType="application/vnd.openxmlformats-officedocument.drawingml.chartshapes+xml"/>
  <Override PartName="/xl/charts/chart12.xml" ContentType="application/vnd.openxmlformats-officedocument.drawingml.chart+xml"/>
  <Override PartName="/xl/drawings/drawing6.xml" ContentType="application/vnd.openxmlformats-officedocument.drawingml.chartshapes+xml"/>
  <Override PartName="/xl/charts/chart13.xml" ContentType="application/vnd.openxmlformats-officedocument.drawingml.chart+xml"/>
  <Override PartName="/xl/drawings/drawing7.xml" ContentType="application/vnd.openxmlformats-officedocument.drawingml.chartshapes+xml"/>
  <Override PartName="/xl/charts/chart14.xml" ContentType="application/vnd.openxmlformats-officedocument.drawingml.chart+xml"/>
  <Override PartName="/xl/drawings/drawing8.xml" ContentType="application/vnd.openxmlformats-officedocument.drawingml.chartshapes+xml"/>
  <Override PartName="/xl/charts/chart15.xml" ContentType="application/vnd.openxmlformats-officedocument.drawingml.chart+xml"/>
  <Override PartName="/xl/drawings/drawing9.xml" ContentType="application/vnd.openxmlformats-officedocument.drawingml.chartshapes+xml"/>
  <Override PartName="/xl/charts/chart16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17232" windowHeight="11568"/>
  </bookViews>
  <sheets>
    <sheet name="TH9" sheetId="14" r:id="rId1"/>
    <sheet name="TH9 graphs" sheetId="15" r:id="rId2"/>
    <sheet name="TH10" sheetId="13" r:id="rId3"/>
    <sheet name="TH10 graphs" sheetId="16" r:id="rId4"/>
    <sheet name="TH12" sheetId="12" r:id="rId5"/>
    <sheet name="TH12 graphs" sheetId="17" r:id="rId6"/>
  </sheets>
  <calcPr calcId="144525"/>
</workbook>
</file>

<file path=xl/calcChain.xml><?xml version="1.0" encoding="utf-8"?>
<calcChain xmlns="http://schemas.openxmlformats.org/spreadsheetml/2006/main">
  <c r="C4" i="12" l="1"/>
  <c r="S5" i="14" l="1"/>
  <c r="S6" i="14"/>
  <c r="S7" i="14"/>
  <c r="S8" i="14"/>
  <c r="S9" i="14"/>
  <c r="S10" i="14"/>
  <c r="S11" i="14"/>
  <c r="S12" i="14"/>
  <c r="S13" i="14"/>
  <c r="S14" i="14"/>
  <c r="S15" i="14"/>
  <c r="S16" i="14"/>
  <c r="S17" i="14"/>
  <c r="S18" i="14"/>
  <c r="S19" i="14"/>
  <c r="S20" i="14"/>
  <c r="S21" i="14"/>
  <c r="S22" i="14"/>
  <c r="S23" i="14"/>
  <c r="S24" i="14"/>
  <c r="S25" i="14"/>
  <c r="S26" i="14"/>
  <c r="S27" i="14"/>
  <c r="S28" i="14"/>
  <c r="S29" i="14"/>
  <c r="S30" i="14"/>
  <c r="S31" i="14"/>
  <c r="S32" i="14"/>
  <c r="S33" i="14"/>
  <c r="S34" i="14"/>
  <c r="S35" i="14"/>
  <c r="S36" i="14"/>
  <c r="S37" i="14"/>
  <c r="S38" i="14"/>
  <c r="S39" i="14"/>
  <c r="S40" i="14"/>
  <c r="S41" i="14"/>
  <c r="S42" i="14"/>
  <c r="S43" i="14"/>
  <c r="S44" i="14"/>
  <c r="S45" i="14"/>
  <c r="S46" i="14"/>
  <c r="S47" i="14"/>
  <c r="S48" i="14"/>
  <c r="S49" i="14"/>
  <c r="S50" i="14"/>
  <c r="S51" i="14"/>
  <c r="S52" i="14"/>
  <c r="S53" i="14"/>
  <c r="S54" i="14"/>
  <c r="S55" i="14"/>
  <c r="S56" i="14"/>
  <c r="S57" i="14"/>
  <c r="S58" i="14"/>
  <c r="S59" i="14"/>
  <c r="S60" i="14"/>
  <c r="S61" i="14"/>
  <c r="S62" i="14"/>
  <c r="S63" i="14"/>
  <c r="S64" i="14"/>
  <c r="S65" i="14"/>
  <c r="S66" i="14"/>
  <c r="S67" i="14"/>
  <c r="S68" i="14"/>
  <c r="S69" i="14"/>
  <c r="S70" i="14"/>
  <c r="S71" i="14"/>
  <c r="S72" i="14"/>
  <c r="S73" i="14"/>
  <c r="S74" i="14"/>
  <c r="S75" i="14"/>
  <c r="S76" i="14"/>
  <c r="S77" i="14"/>
  <c r="S78" i="14"/>
  <c r="S79" i="14"/>
  <c r="S80" i="14"/>
  <c r="S81" i="14"/>
  <c r="S82" i="14"/>
  <c r="S83" i="14"/>
  <c r="S84" i="14"/>
  <c r="S85" i="14"/>
  <c r="S86" i="14"/>
  <c r="S87" i="14"/>
  <c r="S88" i="14"/>
  <c r="S89" i="14"/>
  <c r="S90" i="14"/>
  <c r="S91" i="14"/>
  <c r="S92" i="14"/>
  <c r="S93" i="14"/>
  <c r="S94" i="14"/>
  <c r="S95" i="14"/>
  <c r="S96" i="14"/>
  <c r="S97" i="14"/>
  <c r="S98" i="14"/>
  <c r="S99" i="14"/>
  <c r="S100" i="14"/>
  <c r="S101" i="14"/>
  <c r="S102" i="14"/>
  <c r="S103" i="14"/>
  <c r="S104" i="14"/>
  <c r="S105" i="14"/>
  <c r="S106" i="14"/>
  <c r="S107" i="14"/>
  <c r="S108" i="14"/>
  <c r="S109" i="14"/>
  <c r="S110" i="14"/>
  <c r="S111" i="14"/>
  <c r="S112" i="14"/>
  <c r="S113" i="14"/>
  <c r="S114" i="14"/>
  <c r="S115" i="14"/>
  <c r="S116" i="14"/>
  <c r="S117" i="14"/>
  <c r="S118" i="14"/>
  <c r="S119" i="14"/>
  <c r="S120" i="14"/>
  <c r="S121" i="14"/>
  <c r="S122" i="14"/>
  <c r="S123" i="14"/>
  <c r="S124" i="14"/>
  <c r="S125" i="14"/>
  <c r="S126" i="14"/>
  <c r="S127" i="14"/>
  <c r="S128" i="14"/>
  <c r="S129" i="14"/>
  <c r="S130" i="14"/>
  <c r="S131" i="14"/>
  <c r="S132" i="14"/>
  <c r="S133" i="14"/>
  <c r="S134" i="14"/>
  <c r="S135" i="14"/>
  <c r="S136" i="14"/>
  <c r="S137" i="14"/>
  <c r="S138" i="14"/>
  <c r="S139" i="14"/>
  <c r="S140" i="14"/>
  <c r="S141" i="14"/>
  <c r="S142" i="14"/>
  <c r="S143" i="14"/>
  <c r="S144" i="14"/>
  <c r="S145" i="14"/>
  <c r="S146" i="14"/>
  <c r="S147" i="14"/>
  <c r="S148" i="14"/>
  <c r="S149" i="14"/>
  <c r="S150" i="14"/>
  <c r="S151" i="14"/>
  <c r="S152" i="14"/>
  <c r="S153" i="14"/>
  <c r="S154" i="14"/>
  <c r="S155" i="14"/>
  <c r="S156" i="14"/>
  <c r="S157" i="14"/>
  <c r="S158" i="14"/>
  <c r="S159" i="14"/>
  <c r="S160" i="14"/>
  <c r="S161" i="14"/>
  <c r="S162" i="14"/>
  <c r="S163" i="14"/>
  <c r="S164" i="14"/>
  <c r="S165" i="14"/>
  <c r="S166" i="14"/>
  <c r="S167" i="14"/>
  <c r="S168" i="14"/>
  <c r="S169" i="14"/>
  <c r="S170" i="14"/>
  <c r="S171" i="14"/>
  <c r="S172" i="14"/>
  <c r="S173" i="14"/>
  <c r="S174" i="14"/>
  <c r="S175" i="14"/>
  <c r="S176" i="14"/>
  <c r="S177" i="14"/>
  <c r="S178" i="14"/>
  <c r="S179" i="14"/>
  <c r="S180" i="14"/>
  <c r="S181" i="14"/>
  <c r="S182" i="14"/>
  <c r="S183" i="14"/>
  <c r="S184" i="14"/>
  <c r="S185" i="14"/>
  <c r="S186" i="14"/>
  <c r="S187" i="14"/>
  <c r="S188" i="14"/>
  <c r="S189" i="14"/>
  <c r="S190" i="14"/>
  <c r="S191" i="14"/>
  <c r="S192" i="14"/>
  <c r="S193" i="14"/>
  <c r="S194" i="14"/>
  <c r="S195" i="14"/>
  <c r="S196" i="14"/>
  <c r="S197" i="14"/>
  <c r="S198" i="14"/>
  <c r="S199" i="14"/>
  <c r="S200" i="14"/>
  <c r="S201" i="14"/>
  <c r="S202" i="14"/>
  <c r="S203" i="14"/>
  <c r="S204" i="14"/>
  <c r="S205" i="14"/>
  <c r="S206" i="14"/>
  <c r="S207" i="14"/>
  <c r="S208" i="14"/>
  <c r="S209" i="14"/>
  <c r="S210" i="14"/>
  <c r="S211" i="14"/>
  <c r="S212" i="14"/>
  <c r="S213" i="14"/>
  <c r="S214" i="14"/>
  <c r="S215" i="14"/>
  <c r="S216" i="14"/>
  <c r="S217" i="14"/>
  <c r="S218" i="14"/>
  <c r="S219" i="14"/>
  <c r="S220" i="14"/>
  <c r="S221" i="14"/>
  <c r="S222" i="14"/>
  <c r="S223" i="14"/>
  <c r="S224" i="14"/>
  <c r="S225" i="14"/>
  <c r="S226" i="14"/>
  <c r="S227" i="14"/>
  <c r="S228" i="14"/>
  <c r="S229" i="14"/>
  <c r="S230" i="14"/>
  <c r="S231" i="14"/>
  <c r="S232" i="14"/>
  <c r="S233" i="14"/>
  <c r="S234" i="14"/>
  <c r="S235" i="14"/>
  <c r="S236" i="14"/>
  <c r="S237" i="14"/>
  <c r="S238" i="14"/>
  <c r="S239" i="14"/>
  <c r="S240" i="14"/>
  <c r="S241" i="14"/>
  <c r="S242" i="14"/>
  <c r="S243" i="14"/>
  <c r="S244" i="14"/>
  <c r="S245" i="14"/>
  <c r="S246" i="14"/>
  <c r="S247" i="14"/>
  <c r="S248" i="14"/>
  <c r="S249" i="14"/>
  <c r="S250" i="14"/>
  <c r="S251" i="14"/>
  <c r="S252" i="14"/>
  <c r="S253" i="14"/>
  <c r="S254" i="14"/>
  <c r="S255" i="14"/>
  <c r="S256" i="14"/>
  <c r="S257" i="14"/>
  <c r="S258" i="14"/>
  <c r="S259" i="14"/>
  <c r="S260" i="14"/>
  <c r="S261" i="14"/>
  <c r="S262" i="14"/>
  <c r="S263" i="14"/>
  <c r="S264" i="14"/>
  <c r="S265" i="14"/>
  <c r="S266" i="14"/>
  <c r="S267" i="14"/>
  <c r="S268" i="14"/>
  <c r="S269" i="14"/>
  <c r="S270" i="14"/>
  <c r="S271" i="14"/>
  <c r="S272" i="14"/>
  <c r="S273" i="14"/>
  <c r="S274" i="14"/>
  <c r="S275" i="14"/>
  <c r="S276" i="14"/>
  <c r="S277" i="14"/>
  <c r="S278" i="14"/>
  <c r="S279" i="14"/>
  <c r="S280" i="14"/>
  <c r="S281" i="14"/>
  <c r="S282" i="14"/>
  <c r="S283" i="14"/>
  <c r="S284" i="14"/>
  <c r="S285" i="14"/>
  <c r="S286" i="14"/>
  <c r="S287" i="14"/>
  <c r="S288" i="14"/>
  <c r="S289" i="14"/>
  <c r="S290" i="14"/>
  <c r="S291" i="14"/>
  <c r="S292" i="14"/>
  <c r="S293" i="14"/>
  <c r="S294" i="14"/>
  <c r="S295" i="14"/>
  <c r="S296" i="14"/>
  <c r="S297" i="14"/>
  <c r="S298" i="14"/>
  <c r="S299" i="14"/>
  <c r="S300" i="14"/>
  <c r="S301" i="14"/>
  <c r="S302" i="14"/>
  <c r="S303" i="14"/>
  <c r="S304" i="14"/>
  <c r="S305" i="14"/>
  <c r="S306" i="14"/>
  <c r="S307" i="14"/>
  <c r="S308" i="14"/>
  <c r="S309" i="14"/>
  <c r="S310" i="14"/>
  <c r="S311" i="14"/>
  <c r="S312" i="14"/>
  <c r="S313" i="14"/>
  <c r="S314" i="14"/>
  <c r="S315" i="14"/>
  <c r="S316" i="14"/>
  <c r="S317" i="14"/>
  <c r="S318" i="14"/>
  <c r="S319" i="14"/>
  <c r="S320" i="14"/>
  <c r="S321" i="14"/>
  <c r="S322" i="14"/>
  <c r="S323" i="14"/>
  <c r="S324" i="14"/>
  <c r="S325" i="14"/>
  <c r="S326" i="14"/>
  <c r="S327" i="14"/>
  <c r="S328" i="14"/>
  <c r="S329" i="14"/>
  <c r="S330" i="14"/>
  <c r="S331" i="14"/>
  <c r="S332" i="14"/>
  <c r="S333" i="14"/>
  <c r="S334" i="14"/>
  <c r="S335" i="14"/>
  <c r="S336" i="14"/>
  <c r="S337" i="14"/>
  <c r="S338" i="14"/>
  <c r="S339" i="14"/>
  <c r="S340" i="14"/>
  <c r="S341" i="14"/>
  <c r="S342" i="14"/>
  <c r="S343" i="14"/>
  <c r="S344" i="14"/>
  <c r="S345" i="14"/>
  <c r="S346" i="14"/>
  <c r="S347" i="14"/>
  <c r="S348" i="14"/>
  <c r="S349" i="14"/>
  <c r="S350" i="14"/>
  <c r="S351" i="14"/>
  <c r="S352" i="14"/>
  <c r="T8" i="14"/>
  <c r="T9" i="14"/>
  <c r="T10" i="14"/>
  <c r="T11" i="14"/>
  <c r="T12" i="14"/>
  <c r="T13" i="14"/>
  <c r="T14" i="14"/>
  <c r="T15" i="14"/>
  <c r="T16" i="14"/>
  <c r="T17" i="14"/>
  <c r="T18" i="14"/>
  <c r="T19" i="14"/>
  <c r="T20" i="14"/>
  <c r="T21" i="14"/>
  <c r="T22" i="14"/>
  <c r="T23" i="14"/>
  <c r="T24" i="14"/>
  <c r="T25" i="14"/>
  <c r="T26" i="14"/>
  <c r="T27" i="14"/>
  <c r="T28" i="14"/>
  <c r="T29" i="14"/>
  <c r="T30" i="14"/>
  <c r="T31" i="14"/>
  <c r="T32" i="14"/>
  <c r="T33" i="14"/>
  <c r="T34" i="14"/>
  <c r="T35" i="14"/>
  <c r="T36" i="14"/>
  <c r="T37" i="14"/>
  <c r="T38" i="14"/>
  <c r="T39" i="14"/>
  <c r="T40" i="14"/>
  <c r="T41" i="14"/>
  <c r="T42" i="14"/>
  <c r="T43" i="14"/>
  <c r="T44" i="14"/>
  <c r="T45" i="14"/>
  <c r="T46" i="14"/>
  <c r="T47" i="14"/>
  <c r="T48" i="14"/>
  <c r="T49" i="14"/>
  <c r="T50" i="14"/>
  <c r="T51" i="14"/>
  <c r="T52" i="14"/>
  <c r="T53" i="14"/>
  <c r="T54" i="14"/>
  <c r="T55" i="14"/>
  <c r="T56" i="14"/>
  <c r="T57" i="14"/>
  <c r="T58" i="14"/>
  <c r="T59" i="14"/>
  <c r="T60" i="14"/>
  <c r="T61" i="14"/>
  <c r="T62" i="14"/>
  <c r="T63" i="14"/>
  <c r="T64" i="14"/>
  <c r="T65" i="14"/>
  <c r="T66" i="14"/>
  <c r="T67" i="14"/>
  <c r="T68" i="14"/>
  <c r="T69" i="14"/>
  <c r="T70" i="14"/>
  <c r="T71" i="14"/>
  <c r="T72" i="14"/>
  <c r="T73" i="14"/>
  <c r="T74" i="14"/>
  <c r="T75" i="14"/>
  <c r="T76" i="14"/>
  <c r="T77" i="14"/>
  <c r="T78" i="14"/>
  <c r="T79" i="14"/>
  <c r="T80" i="14"/>
  <c r="T81" i="14"/>
  <c r="T82" i="14"/>
  <c r="T83" i="14"/>
  <c r="T84" i="14"/>
  <c r="T85" i="14"/>
  <c r="T86" i="14"/>
  <c r="T87" i="14"/>
  <c r="T88" i="14"/>
  <c r="T89" i="14"/>
  <c r="T90" i="14"/>
  <c r="T91" i="14"/>
  <c r="T92" i="14"/>
  <c r="T93" i="14"/>
  <c r="T94" i="14"/>
  <c r="T95" i="14"/>
  <c r="T96" i="14"/>
  <c r="T97" i="14"/>
  <c r="T98" i="14"/>
  <c r="T99" i="14"/>
  <c r="T100" i="14"/>
  <c r="T101" i="14"/>
  <c r="T102" i="14"/>
  <c r="T103" i="14"/>
  <c r="T104" i="14"/>
  <c r="T105" i="14"/>
  <c r="T106" i="14"/>
  <c r="T107" i="14"/>
  <c r="T108" i="14"/>
  <c r="T109" i="14"/>
  <c r="T110" i="14"/>
  <c r="T111" i="14"/>
  <c r="T112" i="14"/>
  <c r="T113" i="14"/>
  <c r="T114" i="14"/>
  <c r="T115" i="14"/>
  <c r="T116" i="14"/>
  <c r="T117" i="14"/>
  <c r="T118" i="14"/>
  <c r="T119" i="14"/>
  <c r="T120" i="14"/>
  <c r="T121" i="14"/>
  <c r="T122" i="14"/>
  <c r="T123" i="14"/>
  <c r="T124" i="14"/>
  <c r="T125" i="14"/>
  <c r="T126" i="14"/>
  <c r="T127" i="14"/>
  <c r="T128" i="14"/>
  <c r="T129" i="14"/>
  <c r="T130" i="14"/>
  <c r="T131" i="14"/>
  <c r="T132" i="14"/>
  <c r="T133" i="14"/>
  <c r="T134" i="14"/>
  <c r="T135" i="14"/>
  <c r="T136" i="14"/>
  <c r="T137" i="14"/>
  <c r="T138" i="14"/>
  <c r="T139" i="14"/>
  <c r="T140" i="14"/>
  <c r="T141" i="14"/>
  <c r="T142" i="14"/>
  <c r="T143" i="14"/>
  <c r="T144" i="14"/>
  <c r="T145" i="14"/>
  <c r="T146" i="14"/>
  <c r="T147" i="14"/>
  <c r="T148" i="14"/>
  <c r="T149" i="14"/>
  <c r="T150" i="14"/>
  <c r="T151" i="14"/>
  <c r="T152" i="14"/>
  <c r="T153" i="14"/>
  <c r="T154" i="14"/>
  <c r="T155" i="14"/>
  <c r="T156" i="14"/>
  <c r="T157" i="14"/>
  <c r="T158" i="14"/>
  <c r="T159" i="14"/>
  <c r="T160" i="14"/>
  <c r="T161" i="14"/>
  <c r="T162" i="14"/>
  <c r="T163" i="14"/>
  <c r="T164" i="14"/>
  <c r="T165" i="14"/>
  <c r="T166" i="14"/>
  <c r="T167" i="14"/>
  <c r="T168" i="14"/>
  <c r="T169" i="14"/>
  <c r="T170" i="14"/>
  <c r="T171" i="14"/>
  <c r="T172" i="14"/>
  <c r="T173" i="14"/>
  <c r="T174" i="14"/>
  <c r="T175" i="14"/>
  <c r="T176" i="14"/>
  <c r="T177" i="14"/>
  <c r="T178" i="14"/>
  <c r="T179" i="14"/>
  <c r="T180" i="14"/>
  <c r="T181" i="14"/>
  <c r="T182" i="14"/>
  <c r="T183" i="14"/>
  <c r="T184" i="14"/>
  <c r="T185" i="14"/>
  <c r="T186" i="14"/>
  <c r="T187" i="14"/>
  <c r="T188" i="14"/>
  <c r="T189" i="14"/>
  <c r="T190" i="14"/>
  <c r="T191" i="14"/>
  <c r="T192" i="14"/>
  <c r="T193" i="14"/>
  <c r="T194" i="14"/>
  <c r="T195" i="14"/>
  <c r="T196" i="14"/>
  <c r="T197" i="14"/>
  <c r="T198" i="14"/>
  <c r="T199" i="14"/>
  <c r="T200" i="14"/>
  <c r="T201" i="14"/>
  <c r="T202" i="14"/>
  <c r="T203" i="14"/>
  <c r="T204" i="14"/>
  <c r="T205" i="14"/>
  <c r="T206" i="14"/>
  <c r="T207" i="14"/>
  <c r="T208" i="14"/>
  <c r="T209" i="14"/>
  <c r="T210" i="14"/>
  <c r="T211" i="14"/>
  <c r="T212" i="14"/>
  <c r="T213" i="14"/>
  <c r="T214" i="14"/>
  <c r="T215" i="14"/>
  <c r="T216" i="14"/>
  <c r="T217" i="14"/>
  <c r="T218" i="14"/>
  <c r="T219" i="14"/>
  <c r="T220" i="14"/>
  <c r="T221" i="14"/>
  <c r="T222" i="14"/>
  <c r="T223" i="14"/>
  <c r="T224" i="14"/>
  <c r="T225" i="14"/>
  <c r="T226" i="14"/>
  <c r="T227" i="14"/>
  <c r="T228" i="14"/>
  <c r="T229" i="14"/>
  <c r="T230" i="14"/>
  <c r="T231" i="14"/>
  <c r="T232" i="14"/>
  <c r="T233" i="14"/>
  <c r="T234" i="14"/>
  <c r="T235" i="14"/>
  <c r="T236" i="14"/>
  <c r="T237" i="14"/>
  <c r="T238" i="14"/>
  <c r="T239" i="14"/>
  <c r="T240" i="14"/>
  <c r="T241" i="14"/>
  <c r="T242" i="14"/>
  <c r="T243" i="14"/>
  <c r="T244" i="14"/>
  <c r="T245" i="14"/>
  <c r="T246" i="14"/>
  <c r="T247" i="14"/>
  <c r="T248" i="14"/>
  <c r="T249" i="14"/>
  <c r="T250" i="14"/>
  <c r="T251" i="14"/>
  <c r="T252" i="14"/>
  <c r="T253" i="14"/>
  <c r="T254" i="14"/>
  <c r="T255" i="14"/>
  <c r="T256" i="14"/>
  <c r="T257" i="14"/>
  <c r="T258" i="14"/>
  <c r="T259" i="14"/>
  <c r="T260" i="14"/>
  <c r="T261" i="14"/>
  <c r="T262" i="14"/>
  <c r="T263" i="14"/>
  <c r="T264" i="14"/>
  <c r="T265" i="14"/>
  <c r="T266" i="14"/>
  <c r="T267" i="14"/>
  <c r="T268" i="14"/>
  <c r="T269" i="14"/>
  <c r="T270" i="14"/>
  <c r="T271" i="14"/>
  <c r="T272" i="14"/>
  <c r="T273" i="14"/>
  <c r="T274" i="14"/>
  <c r="T275" i="14"/>
  <c r="T276" i="14"/>
  <c r="T277" i="14"/>
  <c r="T278" i="14"/>
  <c r="T279" i="14"/>
  <c r="T280" i="14"/>
  <c r="T281" i="14"/>
  <c r="T282" i="14"/>
  <c r="T283" i="14"/>
  <c r="T284" i="14"/>
  <c r="T285" i="14"/>
  <c r="T286" i="14"/>
  <c r="T287" i="14"/>
  <c r="T288" i="14"/>
  <c r="T289" i="14"/>
  <c r="T290" i="14"/>
  <c r="T291" i="14"/>
  <c r="T292" i="14"/>
  <c r="T293" i="14"/>
  <c r="T294" i="14"/>
  <c r="T295" i="14"/>
  <c r="T296" i="14"/>
  <c r="T297" i="14"/>
  <c r="T298" i="14"/>
  <c r="T299" i="14"/>
  <c r="T300" i="14"/>
  <c r="T301" i="14"/>
  <c r="T302" i="14"/>
  <c r="T303" i="14"/>
  <c r="T304" i="14"/>
  <c r="T305" i="14"/>
  <c r="T306" i="14"/>
  <c r="T307" i="14"/>
  <c r="T308" i="14"/>
  <c r="T309" i="14"/>
  <c r="T310" i="14"/>
  <c r="T311" i="14"/>
  <c r="T312" i="14"/>
  <c r="T313" i="14"/>
  <c r="T314" i="14"/>
  <c r="T315" i="14"/>
  <c r="T316" i="14"/>
  <c r="T317" i="14"/>
  <c r="T318" i="14"/>
  <c r="T319" i="14"/>
  <c r="T320" i="14"/>
  <c r="T321" i="14"/>
  <c r="T322" i="14"/>
  <c r="T323" i="14"/>
  <c r="T324" i="14"/>
  <c r="T325" i="14"/>
  <c r="T326" i="14"/>
  <c r="T327" i="14"/>
  <c r="T328" i="14"/>
  <c r="T329" i="14"/>
  <c r="T330" i="14"/>
  <c r="T331" i="14"/>
  <c r="T332" i="14"/>
  <c r="T333" i="14"/>
  <c r="T334" i="14"/>
  <c r="T335" i="14"/>
  <c r="T336" i="14"/>
  <c r="T337" i="14"/>
  <c r="T338" i="14"/>
  <c r="T339" i="14"/>
  <c r="T340" i="14"/>
  <c r="T341" i="14"/>
  <c r="T342" i="14"/>
  <c r="T343" i="14"/>
  <c r="T344" i="14"/>
  <c r="T345" i="14"/>
  <c r="T346" i="14"/>
  <c r="T347" i="14"/>
  <c r="T348" i="14"/>
  <c r="T349" i="14"/>
  <c r="T350" i="14"/>
  <c r="T351" i="14"/>
  <c r="T352" i="14"/>
  <c r="T7" i="14"/>
  <c r="T5" i="14"/>
  <c r="T6" i="14"/>
  <c r="T4" i="14"/>
  <c r="S4" i="14"/>
  <c r="C5" i="14"/>
  <c r="C6" i="14"/>
  <c r="C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C186" i="14"/>
  <c r="C187" i="14"/>
  <c r="C188" i="14"/>
  <c r="C189" i="14"/>
  <c r="C190" i="14"/>
  <c r="C191" i="14"/>
  <c r="C192" i="14"/>
  <c r="C193" i="14"/>
  <c r="C194" i="14"/>
  <c r="C195" i="14"/>
  <c r="C196" i="14"/>
  <c r="C197" i="14"/>
  <c r="C198" i="14"/>
  <c r="C199" i="14"/>
  <c r="C200" i="14"/>
  <c r="C201" i="14"/>
  <c r="C202" i="14"/>
  <c r="C203" i="14"/>
  <c r="C204" i="14"/>
  <c r="C205" i="14"/>
  <c r="C206" i="14"/>
  <c r="C207" i="14"/>
  <c r="C208" i="14"/>
  <c r="C209" i="14"/>
  <c r="C210" i="14"/>
  <c r="C211" i="14"/>
  <c r="C212" i="14"/>
  <c r="C213" i="14"/>
  <c r="C214" i="14"/>
  <c r="C215" i="14"/>
  <c r="C216" i="14"/>
  <c r="C217" i="14"/>
  <c r="C218" i="14"/>
  <c r="C219" i="14"/>
  <c r="C220" i="14"/>
  <c r="C221" i="14"/>
  <c r="C222" i="14"/>
  <c r="C223" i="14"/>
  <c r="C224" i="14"/>
  <c r="C225" i="14"/>
  <c r="C226" i="14"/>
  <c r="C227" i="14"/>
  <c r="C228" i="14"/>
  <c r="C229" i="14"/>
  <c r="C230" i="14"/>
  <c r="C231" i="14"/>
  <c r="C232" i="14"/>
  <c r="C233" i="14"/>
  <c r="C234" i="14"/>
  <c r="C235" i="14"/>
  <c r="C236" i="14"/>
  <c r="C237" i="14"/>
  <c r="C238" i="14"/>
  <c r="C239" i="14"/>
  <c r="C240" i="14"/>
  <c r="C241" i="14"/>
  <c r="C242" i="14"/>
  <c r="C243" i="14"/>
  <c r="C244" i="14"/>
  <c r="C245" i="14"/>
  <c r="C246" i="14"/>
  <c r="C247" i="14"/>
  <c r="C248" i="14"/>
  <c r="C249" i="14"/>
  <c r="C250" i="14"/>
  <c r="C251" i="14"/>
  <c r="C252" i="14"/>
  <c r="C253" i="14"/>
  <c r="C254" i="14"/>
  <c r="C255" i="14"/>
  <c r="C256" i="14"/>
  <c r="C257" i="14"/>
  <c r="C258" i="14"/>
  <c r="C259" i="14"/>
  <c r="C260" i="14"/>
  <c r="C261" i="14"/>
  <c r="C262" i="14"/>
  <c r="C263" i="14"/>
  <c r="C264" i="14"/>
  <c r="C265" i="14"/>
  <c r="C266" i="14"/>
  <c r="C267" i="14"/>
  <c r="C268" i="14"/>
  <c r="C269" i="14"/>
  <c r="C270" i="14"/>
  <c r="C271" i="14"/>
  <c r="C272" i="14"/>
  <c r="C273" i="14"/>
  <c r="C274" i="14"/>
  <c r="C275" i="14"/>
  <c r="C276" i="14"/>
  <c r="C277" i="14"/>
  <c r="C278" i="14"/>
  <c r="C279" i="14"/>
  <c r="C280" i="14"/>
  <c r="C281" i="14"/>
  <c r="C282" i="14"/>
  <c r="C283" i="14"/>
  <c r="C284" i="14"/>
  <c r="C285" i="14"/>
  <c r="C286" i="14"/>
  <c r="C287" i="14"/>
  <c r="C288" i="14"/>
  <c r="C289" i="14"/>
  <c r="C290" i="14"/>
  <c r="C291" i="14"/>
  <c r="C292" i="14"/>
  <c r="C293" i="14"/>
  <c r="C294" i="14"/>
  <c r="C295" i="14"/>
  <c r="C296" i="14"/>
  <c r="C297" i="14"/>
  <c r="C298" i="14"/>
  <c r="C299" i="14"/>
  <c r="C300" i="14"/>
  <c r="C301" i="14"/>
  <c r="C302" i="14"/>
  <c r="C303" i="14"/>
  <c r="C304" i="14"/>
  <c r="C305" i="14"/>
  <c r="C306" i="14"/>
  <c r="C307" i="14"/>
  <c r="C308" i="14"/>
  <c r="C309" i="14"/>
  <c r="C310" i="14"/>
  <c r="C311" i="14"/>
  <c r="C312" i="14"/>
  <c r="C313" i="14"/>
  <c r="C314" i="14"/>
  <c r="C315" i="14"/>
  <c r="C316" i="14"/>
  <c r="C317" i="14"/>
  <c r="C318" i="14"/>
  <c r="C319" i="14"/>
  <c r="C320" i="14"/>
  <c r="C321" i="14"/>
  <c r="C322" i="14"/>
  <c r="C323" i="14"/>
  <c r="C324" i="14"/>
  <c r="C325" i="14"/>
  <c r="C326" i="14"/>
  <c r="C327" i="14"/>
  <c r="C328" i="14"/>
  <c r="C329" i="14"/>
  <c r="C330" i="14"/>
  <c r="C331" i="14"/>
  <c r="C332" i="14"/>
  <c r="C333" i="14"/>
  <c r="C334" i="14"/>
  <c r="C335" i="14"/>
  <c r="C336" i="14"/>
  <c r="C337" i="14"/>
  <c r="C338" i="14"/>
  <c r="C339" i="14"/>
  <c r="C340" i="14"/>
  <c r="C341" i="14"/>
  <c r="C342" i="14"/>
  <c r="C343" i="14"/>
  <c r="C344" i="14"/>
  <c r="C345" i="14"/>
  <c r="C346" i="14"/>
  <c r="C347" i="14"/>
  <c r="C348" i="14"/>
  <c r="C349" i="14"/>
  <c r="C350" i="14"/>
  <c r="C351" i="14"/>
  <c r="C352" i="14"/>
  <c r="C4" i="14"/>
  <c r="C4" i="13"/>
  <c r="T5" i="13"/>
  <c r="T6" i="13"/>
  <c r="T7" i="13"/>
  <c r="T8" i="13"/>
  <c r="T9" i="13"/>
  <c r="T10" i="13"/>
  <c r="T11" i="13"/>
  <c r="T12" i="13"/>
  <c r="T13" i="13"/>
  <c r="T14" i="13"/>
  <c r="T15" i="13"/>
  <c r="T16" i="13"/>
  <c r="T17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4" i="13"/>
  <c r="T35" i="13"/>
  <c r="T36" i="13"/>
  <c r="T37" i="13"/>
  <c r="T38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60" i="13"/>
  <c r="T61" i="13"/>
  <c r="T62" i="13"/>
  <c r="T63" i="13"/>
  <c r="T64" i="13"/>
  <c r="T65" i="13"/>
  <c r="T66" i="13"/>
  <c r="T67" i="13"/>
  <c r="T68" i="13"/>
  <c r="T69" i="13"/>
  <c r="T70" i="13"/>
  <c r="T71" i="13"/>
  <c r="T72" i="13"/>
  <c r="T73" i="13"/>
  <c r="T74" i="13"/>
  <c r="T75" i="13"/>
  <c r="T76" i="13"/>
  <c r="T77" i="13"/>
  <c r="T78" i="13"/>
  <c r="T79" i="13"/>
  <c r="T80" i="13"/>
  <c r="T81" i="13"/>
  <c r="T82" i="13"/>
  <c r="T83" i="13"/>
  <c r="T84" i="13"/>
  <c r="T85" i="13"/>
  <c r="T86" i="13"/>
  <c r="T87" i="13"/>
  <c r="T88" i="13"/>
  <c r="T89" i="13"/>
  <c r="T90" i="13"/>
  <c r="T91" i="13"/>
  <c r="T92" i="13"/>
  <c r="T93" i="13"/>
  <c r="T94" i="13"/>
  <c r="T95" i="13"/>
  <c r="T96" i="13"/>
  <c r="T97" i="13"/>
  <c r="T98" i="13"/>
  <c r="T99" i="13"/>
  <c r="T100" i="13"/>
  <c r="T101" i="13"/>
  <c r="T102" i="13"/>
  <c r="T103" i="13"/>
  <c r="T104" i="13"/>
  <c r="T105" i="13"/>
  <c r="T106" i="13"/>
  <c r="T107" i="13"/>
  <c r="T108" i="13"/>
  <c r="T109" i="13"/>
  <c r="T110" i="13"/>
  <c r="T111" i="13"/>
  <c r="T112" i="13"/>
  <c r="T113" i="13"/>
  <c r="T114" i="13"/>
  <c r="T115" i="13"/>
  <c r="T116" i="13"/>
  <c r="T117" i="13"/>
  <c r="T118" i="13"/>
  <c r="T119" i="13"/>
  <c r="T120" i="13"/>
  <c r="T121" i="13"/>
  <c r="T122" i="13"/>
  <c r="T123" i="13"/>
  <c r="T124" i="13"/>
  <c r="T125" i="13"/>
  <c r="T126" i="13"/>
  <c r="T127" i="13"/>
  <c r="T128" i="13"/>
  <c r="T129" i="13"/>
  <c r="T130" i="13"/>
  <c r="T131" i="13"/>
  <c r="T132" i="13"/>
  <c r="T133" i="13"/>
  <c r="T134" i="13"/>
  <c r="T135" i="13"/>
  <c r="T136" i="13"/>
  <c r="T137" i="13"/>
  <c r="T138" i="13"/>
  <c r="T139" i="13"/>
  <c r="T140" i="13"/>
  <c r="T141" i="13"/>
  <c r="T142" i="13"/>
  <c r="T143" i="13"/>
  <c r="T144" i="13"/>
  <c r="T145" i="13"/>
  <c r="T146" i="13"/>
  <c r="T147" i="13"/>
  <c r="T148" i="13"/>
  <c r="T149" i="13"/>
  <c r="T150" i="13"/>
  <c r="T151" i="13"/>
  <c r="T152" i="13"/>
  <c r="T153" i="13"/>
  <c r="T154" i="13"/>
  <c r="T155" i="13"/>
  <c r="T156" i="13"/>
  <c r="T157" i="13"/>
  <c r="T158" i="13"/>
  <c r="T159" i="13"/>
  <c r="T160" i="13"/>
  <c r="T161" i="13"/>
  <c r="T162" i="13"/>
  <c r="T163" i="13"/>
  <c r="T164" i="13"/>
  <c r="T165" i="13"/>
  <c r="T166" i="13"/>
  <c r="T167" i="13"/>
  <c r="T168" i="13"/>
  <c r="T169" i="13"/>
  <c r="T170" i="13"/>
  <c r="T171" i="13"/>
  <c r="T172" i="13"/>
  <c r="T173" i="13"/>
  <c r="T174" i="13"/>
  <c r="T175" i="13"/>
  <c r="T176" i="13"/>
  <c r="T177" i="13"/>
  <c r="T178" i="13"/>
  <c r="T179" i="13"/>
  <c r="T180" i="13"/>
  <c r="T181" i="13"/>
  <c r="T182" i="13"/>
  <c r="T183" i="13"/>
  <c r="T184" i="13"/>
  <c r="T185" i="13"/>
  <c r="T186" i="13"/>
  <c r="T187" i="13"/>
  <c r="T188" i="13"/>
  <c r="T189" i="13"/>
  <c r="T190" i="13"/>
  <c r="T191" i="13"/>
  <c r="T192" i="13"/>
  <c r="T193" i="13"/>
  <c r="T194" i="13"/>
  <c r="T195" i="13"/>
  <c r="T196" i="13"/>
  <c r="T197" i="13"/>
  <c r="T198" i="13"/>
  <c r="T199" i="13"/>
  <c r="T200" i="13"/>
  <c r="T201" i="13"/>
  <c r="T202" i="13"/>
  <c r="T203" i="13"/>
  <c r="T204" i="13"/>
  <c r="T205" i="13"/>
  <c r="T206" i="13"/>
  <c r="T207" i="13"/>
  <c r="T208" i="13"/>
  <c r="T209" i="13"/>
  <c r="T210" i="13"/>
  <c r="T211" i="13"/>
  <c r="T212" i="13"/>
  <c r="T213" i="13"/>
  <c r="T214" i="13"/>
  <c r="T215" i="13"/>
  <c r="T216" i="13"/>
  <c r="T217" i="13"/>
  <c r="T218" i="13"/>
  <c r="T219" i="13"/>
  <c r="T220" i="13"/>
  <c r="T221" i="13"/>
  <c r="T222" i="13"/>
  <c r="T223" i="13"/>
  <c r="T224" i="13"/>
  <c r="T225" i="13"/>
  <c r="T226" i="13"/>
  <c r="T227" i="13"/>
  <c r="T228" i="13"/>
  <c r="T229" i="13"/>
  <c r="T230" i="13"/>
  <c r="T231" i="13"/>
  <c r="T232" i="13"/>
  <c r="T233" i="13"/>
  <c r="T234" i="13"/>
  <c r="T235" i="13"/>
  <c r="T236" i="13"/>
  <c r="T237" i="13"/>
  <c r="T238" i="13"/>
  <c r="T239" i="13"/>
  <c r="T240" i="13"/>
  <c r="T241" i="13"/>
  <c r="T242" i="13"/>
  <c r="T243" i="13"/>
  <c r="T244" i="13"/>
  <c r="T245" i="13"/>
  <c r="T246" i="13"/>
  <c r="T247" i="13"/>
  <c r="T248" i="13"/>
  <c r="T249" i="13"/>
  <c r="T250" i="13"/>
  <c r="T251" i="13"/>
  <c r="T252" i="13"/>
  <c r="T253" i="13"/>
  <c r="T254" i="13"/>
  <c r="T255" i="13"/>
  <c r="T256" i="13"/>
  <c r="T257" i="13"/>
  <c r="T258" i="13"/>
  <c r="T259" i="13"/>
  <c r="T260" i="13"/>
  <c r="T261" i="13"/>
  <c r="T262" i="13"/>
  <c r="T263" i="13"/>
  <c r="T264" i="13"/>
  <c r="T265" i="13"/>
  <c r="T266" i="13"/>
  <c r="T267" i="13"/>
  <c r="T268" i="13"/>
  <c r="T269" i="13"/>
  <c r="T270" i="13"/>
  <c r="T271" i="13"/>
  <c r="T272" i="13"/>
  <c r="T273" i="13"/>
  <c r="T274" i="13"/>
  <c r="T275" i="13"/>
  <c r="T276" i="13"/>
  <c r="T277" i="13"/>
  <c r="T278" i="13"/>
  <c r="T279" i="13"/>
  <c r="T280" i="13"/>
  <c r="T281" i="13"/>
  <c r="T282" i="13"/>
  <c r="T283" i="13"/>
  <c r="T284" i="13"/>
  <c r="T285" i="13"/>
  <c r="T286" i="13"/>
  <c r="T287" i="13"/>
  <c r="T288" i="13"/>
  <c r="T289" i="13"/>
  <c r="T290" i="13"/>
  <c r="T291" i="13"/>
  <c r="T292" i="13"/>
  <c r="T293" i="13"/>
  <c r="T294" i="13"/>
  <c r="T295" i="13"/>
  <c r="T296" i="13"/>
  <c r="T297" i="13"/>
  <c r="T298" i="13"/>
  <c r="T299" i="13"/>
  <c r="T300" i="13"/>
  <c r="T301" i="13"/>
  <c r="T302" i="13"/>
  <c r="T303" i="13"/>
  <c r="T304" i="13"/>
  <c r="T305" i="13"/>
  <c r="T306" i="13"/>
  <c r="T307" i="13"/>
  <c r="T308" i="13"/>
  <c r="T309" i="13"/>
  <c r="T310" i="13"/>
  <c r="T311" i="13"/>
  <c r="T312" i="13"/>
  <c r="T313" i="13"/>
  <c r="T314" i="13"/>
  <c r="T315" i="13"/>
  <c r="T316" i="13"/>
  <c r="T317" i="13"/>
  <c r="T318" i="13"/>
  <c r="T319" i="13"/>
  <c r="T320" i="13"/>
  <c r="T321" i="13"/>
  <c r="T322" i="13"/>
  <c r="T323" i="13"/>
  <c r="T324" i="13"/>
  <c r="T325" i="13"/>
  <c r="T326" i="13"/>
  <c r="T327" i="13"/>
  <c r="T328" i="13"/>
  <c r="T329" i="13"/>
  <c r="T330" i="13"/>
  <c r="T331" i="13"/>
  <c r="T332" i="13"/>
  <c r="T333" i="13"/>
  <c r="T334" i="13"/>
  <c r="T335" i="13"/>
  <c r="T336" i="13"/>
  <c r="T337" i="13"/>
  <c r="T338" i="13"/>
  <c r="T339" i="13"/>
  <c r="T340" i="13"/>
  <c r="T341" i="13"/>
  <c r="T342" i="13"/>
  <c r="T343" i="13"/>
  <c r="T344" i="13"/>
  <c r="T345" i="13"/>
  <c r="T346" i="13"/>
  <c r="T347" i="13"/>
  <c r="T348" i="13"/>
  <c r="T349" i="13"/>
  <c r="T350" i="13"/>
  <c r="T351" i="13"/>
  <c r="T352" i="13"/>
  <c r="T353" i="13"/>
  <c r="T354" i="13"/>
  <c r="T355" i="13"/>
  <c r="T356" i="13"/>
  <c r="T357" i="13"/>
  <c r="T358" i="13"/>
  <c r="T359" i="13"/>
  <c r="T360" i="13"/>
  <c r="T361" i="13"/>
  <c r="T362" i="13"/>
  <c r="T363" i="13"/>
  <c r="T364" i="13"/>
  <c r="T365" i="13"/>
  <c r="T366" i="13"/>
  <c r="T367" i="13"/>
  <c r="T368" i="13"/>
  <c r="T369" i="13"/>
  <c r="T370" i="13"/>
  <c r="T371" i="13"/>
  <c r="T4" i="13"/>
  <c r="S5" i="13"/>
  <c r="S6" i="13"/>
  <c r="S7" i="13"/>
  <c r="S8" i="13"/>
  <c r="S9" i="13"/>
  <c r="S10" i="13"/>
  <c r="S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47" i="13"/>
  <c r="S48" i="13"/>
  <c r="S49" i="13"/>
  <c r="S50" i="13"/>
  <c r="S51" i="13"/>
  <c r="S52" i="13"/>
  <c r="S53" i="13"/>
  <c r="S54" i="13"/>
  <c r="S55" i="13"/>
  <c r="S56" i="13"/>
  <c r="S57" i="13"/>
  <c r="S58" i="13"/>
  <c r="S59" i="13"/>
  <c r="S60" i="13"/>
  <c r="S61" i="13"/>
  <c r="S62" i="13"/>
  <c r="S63" i="13"/>
  <c r="S64" i="13"/>
  <c r="S65" i="13"/>
  <c r="S66" i="13"/>
  <c r="S67" i="13"/>
  <c r="S68" i="13"/>
  <c r="S69" i="13"/>
  <c r="S70" i="13"/>
  <c r="S71" i="13"/>
  <c r="S72" i="13"/>
  <c r="S73" i="13"/>
  <c r="S74" i="13"/>
  <c r="S75" i="13"/>
  <c r="S76" i="13"/>
  <c r="S77" i="13"/>
  <c r="S78" i="13"/>
  <c r="S79" i="13"/>
  <c r="S80" i="13"/>
  <c r="S81" i="13"/>
  <c r="S82" i="13"/>
  <c r="S83" i="13"/>
  <c r="S84" i="13"/>
  <c r="S85" i="13"/>
  <c r="S86" i="13"/>
  <c r="S87" i="13"/>
  <c r="S88" i="13"/>
  <c r="S89" i="13"/>
  <c r="S90" i="13"/>
  <c r="S91" i="13"/>
  <c r="S92" i="13"/>
  <c r="S93" i="13"/>
  <c r="S94" i="13"/>
  <c r="S95" i="13"/>
  <c r="S96" i="13"/>
  <c r="S97" i="13"/>
  <c r="S98" i="13"/>
  <c r="S99" i="13"/>
  <c r="S100" i="13"/>
  <c r="S101" i="13"/>
  <c r="S102" i="13"/>
  <c r="S103" i="13"/>
  <c r="S104" i="13"/>
  <c r="S105" i="13"/>
  <c r="S106" i="13"/>
  <c r="S107" i="13"/>
  <c r="S108" i="13"/>
  <c r="S109" i="13"/>
  <c r="S110" i="13"/>
  <c r="S111" i="13"/>
  <c r="S112" i="13"/>
  <c r="S113" i="13"/>
  <c r="S114" i="13"/>
  <c r="S115" i="13"/>
  <c r="S116" i="13"/>
  <c r="S117" i="13"/>
  <c r="S118" i="13"/>
  <c r="S119" i="13"/>
  <c r="S120" i="13"/>
  <c r="S121" i="13"/>
  <c r="S122" i="13"/>
  <c r="S123" i="13"/>
  <c r="S124" i="13"/>
  <c r="S125" i="13"/>
  <c r="S126" i="13"/>
  <c r="S127" i="13"/>
  <c r="S128" i="13"/>
  <c r="S129" i="13"/>
  <c r="S130" i="13"/>
  <c r="S131" i="13"/>
  <c r="S132" i="13"/>
  <c r="S133" i="13"/>
  <c r="S134" i="13"/>
  <c r="S135" i="13"/>
  <c r="S136" i="13"/>
  <c r="S137" i="13"/>
  <c r="S138" i="13"/>
  <c r="S139" i="13"/>
  <c r="S140" i="13"/>
  <c r="S141" i="13"/>
  <c r="S142" i="13"/>
  <c r="S143" i="13"/>
  <c r="S144" i="13"/>
  <c r="S145" i="13"/>
  <c r="S146" i="13"/>
  <c r="S147" i="13"/>
  <c r="S148" i="13"/>
  <c r="S149" i="13"/>
  <c r="S150" i="13"/>
  <c r="S151" i="13"/>
  <c r="S152" i="13"/>
  <c r="S153" i="13"/>
  <c r="S154" i="13"/>
  <c r="S155" i="13"/>
  <c r="S156" i="13"/>
  <c r="S157" i="13"/>
  <c r="S158" i="13"/>
  <c r="S159" i="13"/>
  <c r="S160" i="13"/>
  <c r="S161" i="13"/>
  <c r="S162" i="13"/>
  <c r="S163" i="13"/>
  <c r="S164" i="13"/>
  <c r="S165" i="13"/>
  <c r="S166" i="13"/>
  <c r="S167" i="13"/>
  <c r="S168" i="13"/>
  <c r="S169" i="13"/>
  <c r="S170" i="13"/>
  <c r="S171" i="13"/>
  <c r="S172" i="13"/>
  <c r="S173" i="13"/>
  <c r="S174" i="13"/>
  <c r="S175" i="13"/>
  <c r="S176" i="13"/>
  <c r="S177" i="13"/>
  <c r="S178" i="13"/>
  <c r="S179" i="13"/>
  <c r="S180" i="13"/>
  <c r="S181" i="13"/>
  <c r="S182" i="13"/>
  <c r="S183" i="13"/>
  <c r="S184" i="13"/>
  <c r="S185" i="13"/>
  <c r="S186" i="13"/>
  <c r="S187" i="13"/>
  <c r="S188" i="13"/>
  <c r="S189" i="13"/>
  <c r="S190" i="13"/>
  <c r="S191" i="13"/>
  <c r="S192" i="13"/>
  <c r="S193" i="13"/>
  <c r="S194" i="13"/>
  <c r="S195" i="13"/>
  <c r="S196" i="13"/>
  <c r="S197" i="13"/>
  <c r="S198" i="13"/>
  <c r="S199" i="13"/>
  <c r="S200" i="13"/>
  <c r="S201" i="13"/>
  <c r="S202" i="13"/>
  <c r="S203" i="13"/>
  <c r="S204" i="13"/>
  <c r="S205" i="13"/>
  <c r="S206" i="13"/>
  <c r="S207" i="13"/>
  <c r="S208" i="13"/>
  <c r="S209" i="13"/>
  <c r="S210" i="13"/>
  <c r="S211" i="13"/>
  <c r="S212" i="13"/>
  <c r="S213" i="13"/>
  <c r="S214" i="13"/>
  <c r="S215" i="13"/>
  <c r="S216" i="13"/>
  <c r="S217" i="13"/>
  <c r="S218" i="13"/>
  <c r="S219" i="13"/>
  <c r="S220" i="13"/>
  <c r="S221" i="13"/>
  <c r="S222" i="13"/>
  <c r="S223" i="13"/>
  <c r="S224" i="13"/>
  <c r="S225" i="13"/>
  <c r="S226" i="13"/>
  <c r="S227" i="13"/>
  <c r="S228" i="13"/>
  <c r="S229" i="13"/>
  <c r="S230" i="13"/>
  <c r="S231" i="13"/>
  <c r="S232" i="13"/>
  <c r="S233" i="13"/>
  <c r="S234" i="13"/>
  <c r="S235" i="13"/>
  <c r="S236" i="13"/>
  <c r="S237" i="13"/>
  <c r="S238" i="13"/>
  <c r="S239" i="13"/>
  <c r="S240" i="13"/>
  <c r="S241" i="13"/>
  <c r="S242" i="13"/>
  <c r="S243" i="13"/>
  <c r="S244" i="13"/>
  <c r="S245" i="13"/>
  <c r="S246" i="13"/>
  <c r="S247" i="13"/>
  <c r="S248" i="13"/>
  <c r="S249" i="13"/>
  <c r="S250" i="13"/>
  <c r="S251" i="13"/>
  <c r="S252" i="13"/>
  <c r="S253" i="13"/>
  <c r="S254" i="13"/>
  <c r="S255" i="13"/>
  <c r="S256" i="13"/>
  <c r="S257" i="13"/>
  <c r="S258" i="13"/>
  <c r="S259" i="13"/>
  <c r="S260" i="13"/>
  <c r="S261" i="13"/>
  <c r="S262" i="13"/>
  <c r="S263" i="13"/>
  <c r="S264" i="13"/>
  <c r="S265" i="13"/>
  <c r="S266" i="13"/>
  <c r="S267" i="13"/>
  <c r="S268" i="13"/>
  <c r="S269" i="13"/>
  <c r="S270" i="13"/>
  <c r="S271" i="13"/>
  <c r="S272" i="13"/>
  <c r="S273" i="13"/>
  <c r="S274" i="13"/>
  <c r="S275" i="13"/>
  <c r="S276" i="13"/>
  <c r="S277" i="13"/>
  <c r="S278" i="13"/>
  <c r="S279" i="13"/>
  <c r="S280" i="13"/>
  <c r="S281" i="13"/>
  <c r="S282" i="13"/>
  <c r="S283" i="13"/>
  <c r="S284" i="13"/>
  <c r="S285" i="13"/>
  <c r="S286" i="13"/>
  <c r="S287" i="13"/>
  <c r="S288" i="13"/>
  <c r="S289" i="13"/>
  <c r="S290" i="13"/>
  <c r="S291" i="13"/>
  <c r="S292" i="13"/>
  <c r="S293" i="13"/>
  <c r="S294" i="13"/>
  <c r="S295" i="13"/>
  <c r="S296" i="13"/>
  <c r="S297" i="13"/>
  <c r="S298" i="13"/>
  <c r="S299" i="13"/>
  <c r="S300" i="13"/>
  <c r="S301" i="13"/>
  <c r="S302" i="13"/>
  <c r="S303" i="13"/>
  <c r="S304" i="13"/>
  <c r="S305" i="13"/>
  <c r="S306" i="13"/>
  <c r="S307" i="13"/>
  <c r="S308" i="13"/>
  <c r="S309" i="13"/>
  <c r="S310" i="13"/>
  <c r="S311" i="13"/>
  <c r="S312" i="13"/>
  <c r="S313" i="13"/>
  <c r="S314" i="13"/>
  <c r="S315" i="13"/>
  <c r="S316" i="13"/>
  <c r="S317" i="13"/>
  <c r="S318" i="13"/>
  <c r="S319" i="13"/>
  <c r="S320" i="13"/>
  <c r="S321" i="13"/>
  <c r="S322" i="13"/>
  <c r="S323" i="13"/>
  <c r="S324" i="13"/>
  <c r="S325" i="13"/>
  <c r="S326" i="13"/>
  <c r="S327" i="13"/>
  <c r="S328" i="13"/>
  <c r="S329" i="13"/>
  <c r="S330" i="13"/>
  <c r="S331" i="13"/>
  <c r="S332" i="13"/>
  <c r="S333" i="13"/>
  <c r="S334" i="13"/>
  <c r="S335" i="13"/>
  <c r="S336" i="13"/>
  <c r="S337" i="13"/>
  <c r="S338" i="13"/>
  <c r="S339" i="13"/>
  <c r="S340" i="13"/>
  <c r="S341" i="13"/>
  <c r="S342" i="13"/>
  <c r="S343" i="13"/>
  <c r="S344" i="13"/>
  <c r="S345" i="13"/>
  <c r="S346" i="13"/>
  <c r="S347" i="13"/>
  <c r="S348" i="13"/>
  <c r="S349" i="13"/>
  <c r="S350" i="13"/>
  <c r="S351" i="13"/>
  <c r="S352" i="13"/>
  <c r="S353" i="13"/>
  <c r="S354" i="13"/>
  <c r="S355" i="13"/>
  <c r="S356" i="13"/>
  <c r="S357" i="13"/>
  <c r="S358" i="13"/>
  <c r="S359" i="13"/>
  <c r="S360" i="13"/>
  <c r="S361" i="13"/>
  <c r="S362" i="13"/>
  <c r="S363" i="13"/>
  <c r="S364" i="13"/>
  <c r="S365" i="13"/>
  <c r="S366" i="13"/>
  <c r="S367" i="13"/>
  <c r="S368" i="13"/>
  <c r="S369" i="13"/>
  <c r="S370" i="13"/>
  <c r="S371" i="13"/>
  <c r="S4" i="13"/>
  <c r="C5" i="13"/>
  <c r="C6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C119" i="13"/>
  <c r="C120" i="13"/>
  <c r="C121" i="13"/>
  <c r="C122" i="13"/>
  <c r="C123" i="13"/>
  <c r="C124" i="13"/>
  <c r="C125" i="13"/>
  <c r="C126" i="13"/>
  <c r="C127" i="13"/>
  <c r="C128" i="13"/>
  <c r="C129" i="13"/>
  <c r="C130" i="13"/>
  <c r="C131" i="13"/>
  <c r="C132" i="13"/>
  <c r="C133" i="13"/>
  <c r="C134" i="13"/>
  <c r="C135" i="13"/>
  <c r="C136" i="13"/>
  <c r="C137" i="13"/>
  <c r="C138" i="13"/>
  <c r="C139" i="13"/>
  <c r="C140" i="13"/>
  <c r="C141" i="13"/>
  <c r="C142" i="13"/>
  <c r="C143" i="13"/>
  <c r="C144" i="13"/>
  <c r="C145" i="13"/>
  <c r="C146" i="13"/>
  <c r="C147" i="13"/>
  <c r="C148" i="13"/>
  <c r="C149" i="13"/>
  <c r="C150" i="13"/>
  <c r="C151" i="13"/>
  <c r="C152" i="13"/>
  <c r="C153" i="13"/>
  <c r="C154" i="13"/>
  <c r="C155" i="13"/>
  <c r="C156" i="13"/>
  <c r="C157" i="13"/>
  <c r="C158" i="13"/>
  <c r="C159" i="13"/>
  <c r="C160" i="13"/>
  <c r="C161" i="13"/>
  <c r="C162" i="13"/>
  <c r="C163" i="13"/>
  <c r="C164" i="13"/>
  <c r="C165" i="13"/>
  <c r="C166" i="13"/>
  <c r="C167" i="13"/>
  <c r="C168" i="13"/>
  <c r="C169" i="13"/>
  <c r="C170" i="13"/>
  <c r="C171" i="13"/>
  <c r="C172" i="13"/>
  <c r="C173" i="13"/>
  <c r="C174" i="13"/>
  <c r="C175" i="13"/>
  <c r="C176" i="13"/>
  <c r="C177" i="13"/>
  <c r="C178" i="13"/>
  <c r="C179" i="13"/>
  <c r="C180" i="13"/>
  <c r="C181" i="13"/>
  <c r="C182" i="13"/>
  <c r="C183" i="13"/>
  <c r="C184" i="13"/>
  <c r="C185" i="13"/>
  <c r="C186" i="13"/>
  <c r="C187" i="13"/>
  <c r="C188" i="13"/>
  <c r="C189" i="13"/>
  <c r="C190" i="13"/>
  <c r="C191" i="13"/>
  <c r="C192" i="13"/>
  <c r="C193" i="13"/>
  <c r="C194" i="13"/>
  <c r="C195" i="13"/>
  <c r="C196" i="13"/>
  <c r="C197" i="13"/>
  <c r="C198" i="13"/>
  <c r="C199" i="13"/>
  <c r="C200" i="13"/>
  <c r="C201" i="13"/>
  <c r="C202" i="13"/>
  <c r="C203" i="13"/>
  <c r="C204" i="13"/>
  <c r="C205" i="13"/>
  <c r="C206" i="13"/>
  <c r="C207" i="13"/>
  <c r="C208" i="13"/>
  <c r="C209" i="13"/>
  <c r="C210" i="13"/>
  <c r="C211" i="13"/>
  <c r="C212" i="13"/>
  <c r="C213" i="13"/>
  <c r="C214" i="13"/>
  <c r="C215" i="13"/>
  <c r="C216" i="13"/>
  <c r="C217" i="13"/>
  <c r="C218" i="13"/>
  <c r="C219" i="13"/>
  <c r="C220" i="13"/>
  <c r="C221" i="13"/>
  <c r="C222" i="13"/>
  <c r="C223" i="13"/>
  <c r="C224" i="13"/>
  <c r="C225" i="13"/>
  <c r="C226" i="13"/>
  <c r="C227" i="13"/>
  <c r="C228" i="13"/>
  <c r="C229" i="13"/>
  <c r="C230" i="13"/>
  <c r="C231" i="13"/>
  <c r="C232" i="13"/>
  <c r="C233" i="13"/>
  <c r="C234" i="13"/>
  <c r="C235" i="13"/>
  <c r="C236" i="13"/>
  <c r="C237" i="13"/>
  <c r="C238" i="13"/>
  <c r="C239" i="13"/>
  <c r="C240" i="13"/>
  <c r="C241" i="13"/>
  <c r="C242" i="13"/>
  <c r="C243" i="13"/>
  <c r="C244" i="13"/>
  <c r="C245" i="13"/>
  <c r="C246" i="13"/>
  <c r="C247" i="13"/>
  <c r="C248" i="13"/>
  <c r="C249" i="13"/>
  <c r="C250" i="13"/>
  <c r="C251" i="13"/>
  <c r="C252" i="13"/>
  <c r="C253" i="13"/>
  <c r="C254" i="13"/>
  <c r="C255" i="13"/>
  <c r="C256" i="13"/>
  <c r="C257" i="13"/>
  <c r="C258" i="13"/>
  <c r="C259" i="13"/>
  <c r="C260" i="13"/>
  <c r="C261" i="13"/>
  <c r="C262" i="13"/>
  <c r="C263" i="13"/>
  <c r="C264" i="13"/>
  <c r="C265" i="13"/>
  <c r="C266" i="13"/>
  <c r="C267" i="13"/>
  <c r="C268" i="13"/>
  <c r="C269" i="13"/>
  <c r="C270" i="13"/>
  <c r="C271" i="13"/>
  <c r="C272" i="13"/>
  <c r="C273" i="13"/>
  <c r="C274" i="13"/>
  <c r="C275" i="13"/>
  <c r="C276" i="13"/>
  <c r="C277" i="13"/>
  <c r="C278" i="13"/>
  <c r="C279" i="13"/>
  <c r="C280" i="13"/>
  <c r="C281" i="13"/>
  <c r="C282" i="13"/>
  <c r="C283" i="13"/>
  <c r="C284" i="13"/>
  <c r="C285" i="13"/>
  <c r="C286" i="13"/>
  <c r="C287" i="13"/>
  <c r="C288" i="13"/>
  <c r="C289" i="13"/>
  <c r="C290" i="13"/>
  <c r="C291" i="13"/>
  <c r="C292" i="13"/>
  <c r="C293" i="13"/>
  <c r="C294" i="13"/>
  <c r="C295" i="13"/>
  <c r="C296" i="13"/>
  <c r="C297" i="13"/>
  <c r="C298" i="13"/>
  <c r="C299" i="13"/>
  <c r="C300" i="13"/>
  <c r="C301" i="13"/>
  <c r="C302" i="13"/>
  <c r="C303" i="13"/>
  <c r="C304" i="13"/>
  <c r="C305" i="13"/>
  <c r="C306" i="13"/>
  <c r="C307" i="13"/>
  <c r="C308" i="13"/>
  <c r="C309" i="13"/>
  <c r="C310" i="13"/>
  <c r="C311" i="13"/>
  <c r="C312" i="13"/>
  <c r="C313" i="13"/>
  <c r="C314" i="13"/>
  <c r="C315" i="13"/>
  <c r="C316" i="13"/>
  <c r="C317" i="13"/>
  <c r="C318" i="13"/>
  <c r="C319" i="13"/>
  <c r="C320" i="13"/>
  <c r="C321" i="13"/>
  <c r="C322" i="13"/>
  <c r="C323" i="13"/>
  <c r="C324" i="13"/>
  <c r="C325" i="13"/>
  <c r="C326" i="13"/>
  <c r="C327" i="13"/>
  <c r="C328" i="13"/>
  <c r="C329" i="13"/>
  <c r="C330" i="13"/>
  <c r="C331" i="13"/>
  <c r="C332" i="13"/>
  <c r="C333" i="13"/>
  <c r="C334" i="13"/>
  <c r="C335" i="13"/>
  <c r="C336" i="13"/>
  <c r="C337" i="13"/>
  <c r="C338" i="13"/>
  <c r="C339" i="13"/>
  <c r="C340" i="13"/>
  <c r="C341" i="13"/>
  <c r="C342" i="13"/>
  <c r="C343" i="13"/>
  <c r="C344" i="13"/>
  <c r="C345" i="13"/>
  <c r="C346" i="13"/>
  <c r="C347" i="13"/>
  <c r="C348" i="13"/>
  <c r="C349" i="13"/>
  <c r="C350" i="13"/>
  <c r="C351" i="13"/>
  <c r="C352" i="13"/>
  <c r="C353" i="13"/>
  <c r="C354" i="13"/>
  <c r="C355" i="13"/>
  <c r="C356" i="13"/>
  <c r="C357" i="13"/>
  <c r="C358" i="13"/>
  <c r="C359" i="13"/>
  <c r="C360" i="13"/>
  <c r="C361" i="13"/>
  <c r="C362" i="13"/>
  <c r="C363" i="13"/>
  <c r="C364" i="13"/>
  <c r="C365" i="13"/>
  <c r="C366" i="13"/>
  <c r="C367" i="13"/>
  <c r="C368" i="13"/>
  <c r="C369" i="13"/>
  <c r="C370" i="13"/>
  <c r="C371" i="13"/>
  <c r="C5" i="12"/>
  <c r="T5" i="12" l="1"/>
  <c r="T6" i="12"/>
  <c r="T7" i="12"/>
  <c r="T8" i="12"/>
  <c r="T9" i="12"/>
  <c r="T10" i="12"/>
  <c r="T11" i="12"/>
  <c r="T12" i="12"/>
  <c r="T13" i="12"/>
  <c r="T14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69" i="12"/>
  <c r="T70" i="12"/>
  <c r="T71" i="12"/>
  <c r="T72" i="12"/>
  <c r="T73" i="12"/>
  <c r="T74" i="12"/>
  <c r="T75" i="12"/>
  <c r="T76" i="12"/>
  <c r="T77" i="12"/>
  <c r="T78" i="12"/>
  <c r="T79" i="12"/>
  <c r="T80" i="12"/>
  <c r="T81" i="12"/>
  <c r="T82" i="12"/>
  <c r="T83" i="12"/>
  <c r="T84" i="12"/>
  <c r="T85" i="12"/>
  <c r="T86" i="12"/>
  <c r="T87" i="12"/>
  <c r="T88" i="12"/>
  <c r="T89" i="12"/>
  <c r="T90" i="12"/>
  <c r="T91" i="12"/>
  <c r="T92" i="12"/>
  <c r="T93" i="12"/>
  <c r="T94" i="12"/>
  <c r="T95" i="12"/>
  <c r="T96" i="12"/>
  <c r="T97" i="12"/>
  <c r="T98" i="12"/>
  <c r="T99" i="12"/>
  <c r="T100" i="12"/>
  <c r="T101" i="12"/>
  <c r="T102" i="12"/>
  <c r="T103" i="12"/>
  <c r="T104" i="12"/>
  <c r="T105" i="12"/>
  <c r="T106" i="12"/>
  <c r="T107" i="12"/>
  <c r="T108" i="12"/>
  <c r="T109" i="12"/>
  <c r="T110" i="12"/>
  <c r="T111" i="12"/>
  <c r="T112" i="12"/>
  <c r="T113" i="12"/>
  <c r="T114" i="12"/>
  <c r="T115" i="12"/>
  <c r="T116" i="12"/>
  <c r="T117" i="12"/>
  <c r="T118" i="12"/>
  <c r="T119" i="12"/>
  <c r="T120" i="12"/>
  <c r="T121" i="12"/>
  <c r="T122" i="12"/>
  <c r="T123" i="12"/>
  <c r="T124" i="12"/>
  <c r="T125" i="12"/>
  <c r="T126" i="12"/>
  <c r="T127" i="12"/>
  <c r="T128" i="12"/>
  <c r="T129" i="12"/>
  <c r="T130" i="12"/>
  <c r="T131" i="12"/>
  <c r="T132" i="12"/>
  <c r="T133" i="12"/>
  <c r="T134" i="12"/>
  <c r="T135" i="12"/>
  <c r="T136" i="12"/>
  <c r="T137" i="12"/>
  <c r="T138" i="12"/>
  <c r="T139" i="12"/>
  <c r="T140" i="12"/>
  <c r="T141" i="12"/>
  <c r="T142" i="12"/>
  <c r="T143" i="12"/>
  <c r="T144" i="12"/>
  <c r="T145" i="12"/>
  <c r="T146" i="12"/>
  <c r="T147" i="12"/>
  <c r="T148" i="12"/>
  <c r="T149" i="12"/>
  <c r="T150" i="12"/>
  <c r="T151" i="12"/>
  <c r="T152" i="12"/>
  <c r="T153" i="12"/>
  <c r="T154" i="12"/>
  <c r="T155" i="12"/>
  <c r="T156" i="12"/>
  <c r="T157" i="12"/>
  <c r="T158" i="12"/>
  <c r="T159" i="12"/>
  <c r="T160" i="12"/>
  <c r="T161" i="12"/>
  <c r="T162" i="12"/>
  <c r="T163" i="12"/>
  <c r="T164" i="12"/>
  <c r="T165" i="12"/>
  <c r="T166" i="12"/>
  <c r="T167" i="12"/>
  <c r="T168" i="12"/>
  <c r="T169" i="12"/>
  <c r="T170" i="12"/>
  <c r="T171" i="12"/>
  <c r="T172" i="12"/>
  <c r="T173" i="12"/>
  <c r="T174" i="12"/>
  <c r="T175" i="12"/>
  <c r="T176" i="12"/>
  <c r="T177" i="12"/>
  <c r="T178" i="12"/>
  <c r="T179" i="12"/>
  <c r="T180" i="12"/>
  <c r="T181" i="12"/>
  <c r="T182" i="12"/>
  <c r="T183" i="12"/>
  <c r="T184" i="12"/>
  <c r="T185" i="12"/>
  <c r="T186" i="12"/>
  <c r="T187" i="12"/>
  <c r="T188" i="12"/>
  <c r="T189" i="12"/>
  <c r="T190" i="12"/>
  <c r="T191" i="12"/>
  <c r="T192" i="12"/>
  <c r="T193" i="12"/>
  <c r="T194" i="12"/>
  <c r="T195" i="12"/>
  <c r="T196" i="12"/>
  <c r="T197" i="12"/>
  <c r="T198" i="12"/>
  <c r="T199" i="12"/>
  <c r="T200" i="12"/>
  <c r="T201" i="12"/>
  <c r="T202" i="12"/>
  <c r="T203" i="12"/>
  <c r="T204" i="12"/>
  <c r="T205" i="12"/>
  <c r="T206" i="12"/>
  <c r="T207" i="12"/>
  <c r="T208" i="12"/>
  <c r="T209" i="12"/>
  <c r="T210" i="12"/>
  <c r="T211" i="12"/>
  <c r="T212" i="12"/>
  <c r="T213" i="12"/>
  <c r="T214" i="12"/>
  <c r="T215" i="12"/>
  <c r="T216" i="12"/>
  <c r="T217" i="12"/>
  <c r="T218" i="12"/>
  <c r="T219" i="12"/>
  <c r="T220" i="12"/>
  <c r="T221" i="12"/>
  <c r="T222" i="12"/>
  <c r="T223" i="12"/>
  <c r="T224" i="12"/>
  <c r="T225" i="12"/>
  <c r="T226" i="12"/>
  <c r="T227" i="12"/>
  <c r="T4" i="12"/>
  <c r="S5" i="12" l="1"/>
  <c r="S6" i="12"/>
  <c r="S7" i="12"/>
  <c r="S8" i="12"/>
  <c r="S9" i="12"/>
  <c r="S10" i="12"/>
  <c r="S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30" i="12"/>
  <c r="S131" i="12"/>
  <c r="S132" i="12"/>
  <c r="S133" i="12"/>
  <c r="S134" i="12"/>
  <c r="S135" i="12"/>
  <c r="S136" i="12"/>
  <c r="S137" i="12"/>
  <c r="S138" i="12"/>
  <c r="S139" i="12"/>
  <c r="S140" i="12"/>
  <c r="S141" i="12"/>
  <c r="S142" i="12"/>
  <c r="S143" i="12"/>
  <c r="S144" i="12"/>
  <c r="S145" i="12"/>
  <c r="S146" i="12"/>
  <c r="S147" i="12"/>
  <c r="S148" i="12"/>
  <c r="S149" i="12"/>
  <c r="S150" i="12"/>
  <c r="S151" i="12"/>
  <c r="S152" i="12"/>
  <c r="S153" i="12"/>
  <c r="S154" i="12"/>
  <c r="S155" i="12"/>
  <c r="S156" i="12"/>
  <c r="S157" i="12"/>
  <c r="S158" i="12"/>
  <c r="S159" i="12"/>
  <c r="S160" i="12"/>
  <c r="S161" i="12"/>
  <c r="S162" i="12"/>
  <c r="S163" i="12"/>
  <c r="S164" i="12"/>
  <c r="S165" i="12"/>
  <c r="S166" i="12"/>
  <c r="S167" i="12"/>
  <c r="S168" i="12"/>
  <c r="S169" i="12"/>
  <c r="S170" i="12"/>
  <c r="S171" i="12"/>
  <c r="S172" i="12"/>
  <c r="S173" i="12"/>
  <c r="S174" i="12"/>
  <c r="S175" i="12"/>
  <c r="S176" i="12"/>
  <c r="S177" i="12"/>
  <c r="S178" i="12"/>
  <c r="S179" i="12"/>
  <c r="S180" i="12"/>
  <c r="S181" i="12"/>
  <c r="S182" i="12"/>
  <c r="S183" i="12"/>
  <c r="S184" i="12"/>
  <c r="S185" i="12"/>
  <c r="S186" i="12"/>
  <c r="S187" i="12"/>
  <c r="S188" i="12"/>
  <c r="S189" i="12"/>
  <c r="S190" i="12"/>
  <c r="S191" i="12"/>
  <c r="S192" i="12"/>
  <c r="S193" i="12"/>
  <c r="S194" i="12"/>
  <c r="S195" i="12"/>
  <c r="S196" i="12"/>
  <c r="S197" i="12"/>
  <c r="S198" i="12"/>
  <c r="S199" i="12"/>
  <c r="S200" i="12"/>
  <c r="S201" i="12"/>
  <c r="S202" i="12"/>
  <c r="S203" i="12"/>
  <c r="S204" i="12"/>
  <c r="S205" i="12"/>
  <c r="S206" i="12"/>
  <c r="S207" i="12"/>
  <c r="S208" i="12"/>
  <c r="S209" i="12"/>
  <c r="S210" i="12"/>
  <c r="S211" i="12"/>
  <c r="S212" i="12"/>
  <c r="S213" i="12"/>
  <c r="S214" i="12"/>
  <c r="S215" i="12"/>
  <c r="S216" i="12"/>
  <c r="S217" i="12"/>
  <c r="S218" i="12"/>
  <c r="S219" i="12"/>
  <c r="S220" i="12"/>
  <c r="S221" i="12"/>
  <c r="S222" i="12"/>
  <c r="S223" i="12"/>
  <c r="S224" i="12"/>
  <c r="S225" i="12"/>
  <c r="S226" i="12"/>
  <c r="S227" i="12"/>
  <c r="S4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</calcChain>
</file>

<file path=xl/sharedStrings.xml><?xml version="1.0" encoding="utf-8"?>
<sst xmlns="http://schemas.openxmlformats.org/spreadsheetml/2006/main" count="3799" uniqueCount="1060">
  <si>
    <t>Sample</t>
  </si>
  <si>
    <t>Sample Name</t>
  </si>
  <si>
    <t>Min1 sTSAS</t>
  </si>
  <si>
    <t>Wt1 sTSAS</t>
  </si>
  <si>
    <t>Min2 sTSAS</t>
  </si>
  <si>
    <t>Wt2 sTSAS</t>
  </si>
  <si>
    <t>Error sTSAS</t>
  </si>
  <si>
    <t>Min1 sTSAV</t>
  </si>
  <si>
    <t>Wt1 sTSAV</t>
  </si>
  <si>
    <t>Min2 sTSAV</t>
  </si>
  <si>
    <t>Wt2 sTSAV</t>
  </si>
  <si>
    <t>Error sTSAV</t>
  </si>
  <si>
    <t>Xtal (Hull)</t>
  </si>
  <si>
    <t>Xtal (RAW)</t>
  </si>
  <si>
    <t>ALOH Hull (wavelenght)</t>
  </si>
  <si>
    <t>ALOH raw (wavelength)</t>
  </si>
  <si>
    <t>ALOH depth (Hull)</t>
  </si>
  <si>
    <t>H2O depth (Hull)</t>
  </si>
  <si>
    <t>ALOH Depth (raw)</t>
  </si>
  <si>
    <t>H2O depth (RAW)</t>
  </si>
  <si>
    <t>FeOH wave (HULL)</t>
  </si>
  <si>
    <t>FeOH wave (RAW)</t>
  </si>
  <si>
    <t>MgOH-Ca (RAW)</t>
  </si>
  <si>
    <t>MgOH-Ca Hull</t>
  </si>
  <si>
    <t>TH12__0040mRF_00000.asd</t>
  </si>
  <si>
    <t>FSFR.23024 Int=10.0 sec</t>
  </si>
  <si>
    <t>Montmorillonite</t>
  </si>
  <si>
    <t>Magnesite</t>
  </si>
  <si>
    <t>TH12__0040mRF_00001.asd</t>
  </si>
  <si>
    <t>TH12__0040mRF_00002.asd</t>
  </si>
  <si>
    <t>TH12__0060mRF_00000.asd</t>
  </si>
  <si>
    <t>TH12__0060mRF_00001.asd</t>
  </si>
  <si>
    <t>TH12__0060mRF_00002.asd</t>
  </si>
  <si>
    <t>TH12__0080mRF_00000.asd</t>
  </si>
  <si>
    <t>TH12__0080mRF_00001.asd</t>
  </si>
  <si>
    <t>Goethite-2</t>
  </si>
  <si>
    <t>TH12__0080mRF_00002.asd</t>
  </si>
  <si>
    <t>TH12__0100mRF_00000.asd</t>
  </si>
  <si>
    <t>Hematite</t>
  </si>
  <si>
    <t>TH12__0100mRF_00001.asd</t>
  </si>
  <si>
    <t>TH12__0100mRF_00002.asd</t>
  </si>
  <si>
    <t>TH12__0120mRF_00000.asd</t>
  </si>
  <si>
    <t>TH12__0120mRF_00001.asd</t>
  </si>
  <si>
    <t>TH12__0120mRF_00002.asd</t>
  </si>
  <si>
    <t>TH12__0130mRF_00000.asd</t>
  </si>
  <si>
    <t>TH12__0130mRF_00001.asd</t>
  </si>
  <si>
    <t>TH12__0130mRF_00002.asd</t>
  </si>
  <si>
    <t>TH12__0140mRF_00000.asd</t>
  </si>
  <si>
    <t>TH12__0140mRF_00001.asd</t>
  </si>
  <si>
    <t>TH12__0140mRF_00002.asd</t>
  </si>
  <si>
    <t>TH12__0160mRF_00000.asd</t>
  </si>
  <si>
    <t>TH12__0160mRF_00001.asd</t>
  </si>
  <si>
    <t>TH12__0160mRF_00002.asd</t>
  </si>
  <si>
    <t>TH12__0180mRF_00000.asd</t>
  </si>
  <si>
    <t>TH12__0180mRF_00001.asd</t>
  </si>
  <si>
    <t>TH12__0180mRF_00002.asd</t>
  </si>
  <si>
    <t>TH12__0200mRF_00000.asd</t>
  </si>
  <si>
    <t>TH12__0200mRF_00001.asd</t>
  </si>
  <si>
    <t>TH12__0200mRF_00002.asd</t>
  </si>
  <si>
    <t>TH12__0220mRF_00000.asd</t>
  </si>
  <si>
    <t>TH12__0220mRF_00001.asd</t>
  </si>
  <si>
    <t>TH12__0220mRF_00002.asd</t>
  </si>
  <si>
    <t>TH12__0240mRF_00000.asd</t>
  </si>
  <si>
    <t>TH12__0240mRF_00001.asd</t>
  </si>
  <si>
    <t>TH12__0240mRF_00002.asd</t>
  </si>
  <si>
    <t>TH12__0260mRF_00000.asd</t>
  </si>
  <si>
    <t>TH12__0260mRF_00001.asd</t>
  </si>
  <si>
    <t>TH12__0260mRF_00002.asd</t>
  </si>
  <si>
    <t>TH12__0270mRF_00000.asd</t>
  </si>
  <si>
    <t>TH12__0270mRF_00001.asd</t>
  </si>
  <si>
    <t>Aspectral</t>
  </si>
  <si>
    <t>TH12__0270mRF_00002.asd</t>
  </si>
  <si>
    <t>TH12__0290mRF_00000.asd</t>
  </si>
  <si>
    <t>TH12__0290mRF_00001.asd</t>
  </si>
  <si>
    <t>TH12__0290mRF_00002.asd</t>
  </si>
  <si>
    <t>TH12__0310mRF_00000.asd</t>
  </si>
  <si>
    <t>TH12__0310mRF_00001.asd</t>
  </si>
  <si>
    <t>TH12__0310mRF_00002.asd</t>
  </si>
  <si>
    <t>TH12__0330mRF_00000.asd</t>
  </si>
  <si>
    <t>Wood</t>
  </si>
  <si>
    <t>TH12__0330mRF_00001.asd</t>
  </si>
  <si>
    <t>TH12__0330mRF_00002.asd</t>
  </si>
  <si>
    <t>TH12__0350mRF_00000.asd</t>
  </si>
  <si>
    <t>TH12__0350mRF_00001.asd</t>
  </si>
  <si>
    <t>TH12__0350mRF_00002.asd</t>
  </si>
  <si>
    <t>TH12__0350mRF_00003.asd</t>
  </si>
  <si>
    <t>TH12__0370mRF_00000.asd</t>
  </si>
  <si>
    <t>TH12__0370mRF_00001.asd</t>
  </si>
  <si>
    <t>TH12__0370mRF_00002.asd</t>
  </si>
  <si>
    <t>TH12__0390mRF_00000.asd</t>
  </si>
  <si>
    <t>TH12__0390mRF_00001.asd</t>
  </si>
  <si>
    <t>TH12__0390mRF_00002.asd</t>
  </si>
  <si>
    <t>TH12__0410mRF_00000.asd</t>
  </si>
  <si>
    <t>TH12__0410mRF_00001.asd</t>
  </si>
  <si>
    <t>TH12__0410mRF_00002.asd</t>
  </si>
  <si>
    <t>TH12__0430mRF_00000.asd</t>
  </si>
  <si>
    <t>Muscovitic Illite</t>
  </si>
  <si>
    <t>TH12__0430mRF_00001.asd</t>
  </si>
  <si>
    <t>TH12__0430mRF_00002.asd</t>
  </si>
  <si>
    <t>Paragonitic Illite</t>
  </si>
  <si>
    <t>TH12__0450mRF_00000.asd</t>
  </si>
  <si>
    <t>TH12__0450mRF_00001.asd</t>
  </si>
  <si>
    <t>TH12__0450mRF_00002.asd</t>
  </si>
  <si>
    <t>TH12__0470mRF_00000.asd</t>
  </si>
  <si>
    <t>TH12__0470mRF_00001.asd</t>
  </si>
  <si>
    <t>TH12__0470mRF_00002.asd</t>
  </si>
  <si>
    <t>TH12__0490mRF_00000.asd</t>
  </si>
  <si>
    <t>TH12__0490mRF_00001.asd</t>
  </si>
  <si>
    <t>Unknown</t>
  </si>
  <si>
    <t>TH12__0490mRF_00002.asd</t>
  </si>
  <si>
    <t>TH12__0500mRF_00000.asd</t>
  </si>
  <si>
    <t>TH12__0500mRF_00001.asd</t>
  </si>
  <si>
    <t>TH12__0500mRF_00002.asd</t>
  </si>
  <si>
    <t>TH12__0500mRF_00003.asd</t>
  </si>
  <si>
    <t>TH12__0510mRF_00000.asd</t>
  </si>
  <si>
    <t>TH12__0510mRF_00001.asd</t>
  </si>
  <si>
    <t>TH12__0510mRF_00002.asd</t>
  </si>
  <si>
    <t>TH12__0530mRF_00000.asd</t>
  </si>
  <si>
    <t>TH12__0530mRF_00001.asd</t>
  </si>
  <si>
    <t>TH12__0530mRF_00002.asd</t>
  </si>
  <si>
    <t>TH12__0550mRF_00000.asd</t>
  </si>
  <si>
    <t>TH12__0550mRF_00001.asd</t>
  </si>
  <si>
    <t>Muscovite</t>
  </si>
  <si>
    <t>TH12__0550mRF_00002.asd</t>
  </si>
  <si>
    <t>TH12__0550mRF_00003.asd</t>
  </si>
  <si>
    <t>TH12__0570mRF_00000.asd</t>
  </si>
  <si>
    <t>TH12__0570mRF_00001.asd</t>
  </si>
  <si>
    <t>TH12__0570mRF_00002.asd</t>
  </si>
  <si>
    <t>TH12__0590mRF_00000.asd</t>
  </si>
  <si>
    <t>TH12__0590mRF_00001.asd</t>
  </si>
  <si>
    <t>TH12__0590mRF_00002.asd</t>
  </si>
  <si>
    <t>TH12__0610mRF_00000.asd</t>
  </si>
  <si>
    <t>TH12__0610mRF_00001.asd</t>
  </si>
  <si>
    <t>TH12__0610mRF_00002.asd</t>
  </si>
  <si>
    <t>TH12__0630mRF_00000.asd</t>
  </si>
  <si>
    <t>TH12__0630mRF_00001.asd</t>
  </si>
  <si>
    <t>TH12__0630mRF_00002.asd</t>
  </si>
  <si>
    <t>TH12__0630mRF_00003.asd</t>
  </si>
  <si>
    <t>TH12__0650mRF_00000.asd</t>
  </si>
  <si>
    <t>TH12__0650mRF_00001.asd</t>
  </si>
  <si>
    <t>TH12__0650mRF_00002.asd</t>
  </si>
  <si>
    <t>TH12__0670mRF_00000.asd</t>
  </si>
  <si>
    <t>TH12__0670mRF_00001.asd</t>
  </si>
  <si>
    <t>TH12__0670mRF_00002.asd</t>
  </si>
  <si>
    <t>TH12__0690mRF_00000.asd</t>
  </si>
  <si>
    <t>TH12__0690mRF_00001.asd</t>
  </si>
  <si>
    <t>TH12__0690mRF_00002.asd</t>
  </si>
  <si>
    <t>TH12__0710mRF_00000.asd</t>
  </si>
  <si>
    <t>TH12__0710mRF_00001.asd</t>
  </si>
  <si>
    <t>TH12__0710mRF_00002.asd</t>
  </si>
  <si>
    <t>TH12__0730mRF_00000.asd</t>
  </si>
  <si>
    <t>TH12__0730mRF_00001.asd</t>
  </si>
  <si>
    <t>TH12__0730mRF_00002.asd</t>
  </si>
  <si>
    <t>TH12__0750mRF_00000.asd</t>
  </si>
  <si>
    <t>TH12__0750mRF_00001.asd</t>
  </si>
  <si>
    <t>TH12__0750mRF_00002.asd</t>
  </si>
  <si>
    <t>TH12__0770mRF_00000.asd</t>
  </si>
  <si>
    <t>TH12__0770mRF_00001.asd</t>
  </si>
  <si>
    <t>TH12__0770mRF_00002.asd</t>
  </si>
  <si>
    <t>TH12__0790mRF_00000.asd</t>
  </si>
  <si>
    <t>TH12__0790mRF_00001.asd</t>
  </si>
  <si>
    <t>TH12__0790mRF_00002.asd</t>
  </si>
  <si>
    <t>TH12__0810mRF_00000.asd</t>
  </si>
  <si>
    <t>DryVegetation</t>
  </si>
  <si>
    <t>TH12__0810mRF_00001.asd</t>
  </si>
  <si>
    <t>TH12__0810mRF_00002.asd</t>
  </si>
  <si>
    <t>TH12__0820mRF_00000.asd</t>
  </si>
  <si>
    <t>TH12__0820mRF_00001.asd</t>
  </si>
  <si>
    <t>TH12__0820mRF_00002.asd</t>
  </si>
  <si>
    <t>TH12__0820mRF_00003.asd</t>
  </si>
  <si>
    <t>TH12__0830mRF_00000.asd</t>
  </si>
  <si>
    <t>TH12__0830mRF_00001.asd</t>
  </si>
  <si>
    <t>TH12__0830mRF_00002.asd</t>
  </si>
  <si>
    <t>TH12__0850mRF_00000.asd</t>
  </si>
  <si>
    <t>TH12__0850mRF_00001.asd</t>
  </si>
  <si>
    <t>TH12__0850mRF_00002.asd</t>
  </si>
  <si>
    <t>TH12__0880mRF_00000.asd</t>
  </si>
  <si>
    <t>TH12__0880mRF_00001.asd</t>
  </si>
  <si>
    <t>TH12__0880mRF_00002.asd</t>
  </si>
  <si>
    <t>TH12__0900mRF_00000.asd</t>
  </si>
  <si>
    <t>TH12__0900mRF_00001.asd</t>
  </si>
  <si>
    <t>TH12__0900mRF_00002.asd</t>
  </si>
  <si>
    <t>FeMgChlorite</t>
  </si>
  <si>
    <t>TH12__0920mRF_00000.asd</t>
  </si>
  <si>
    <t>Jarosite</t>
  </si>
  <si>
    <t>TH12__0920mRF_00001.asd</t>
  </si>
  <si>
    <t>TH12__0920mRF_00002.asd</t>
  </si>
  <si>
    <t>TH12__0940mRF_00000.asd</t>
  </si>
  <si>
    <t>TH12__0940mRF_00001.asd</t>
  </si>
  <si>
    <t>TH12__0940mRF_00002.asd</t>
  </si>
  <si>
    <t>TH12__0940mRF_00003.asd</t>
  </si>
  <si>
    <t>TH12__0960mRF_00000.asd</t>
  </si>
  <si>
    <t>TH12__0960mRF_00001.asd</t>
  </si>
  <si>
    <t>TH12__0960mRF_00002.asd</t>
  </si>
  <si>
    <t>TH12__0980mRF_00000.asd</t>
  </si>
  <si>
    <t>TH12__0980mRF_00001.asd</t>
  </si>
  <si>
    <t>TH12__0980mRF_00002.asd</t>
  </si>
  <si>
    <t>TH12__0980mRF_00003.asd</t>
  </si>
  <si>
    <t>TH12__1000mRF_00000.asd</t>
  </si>
  <si>
    <t>TH12__1000mRF_00001.asd</t>
  </si>
  <si>
    <t>TH12__1000mRF_00002.asd</t>
  </si>
  <si>
    <t>TH12__1020mRF_00000.asd</t>
  </si>
  <si>
    <t>TH12__1020mRF_00001.asd</t>
  </si>
  <si>
    <t>TH12__1020mRF_00002.asd</t>
  </si>
  <si>
    <t>TH12__1040mRF_00000.asd</t>
  </si>
  <si>
    <t>TH12__1040mRF_00001.asd</t>
  </si>
  <si>
    <t>TH12__1040mRF_00002.asd</t>
  </si>
  <si>
    <t>TH12__1060mRF_00000.asd</t>
  </si>
  <si>
    <t>TH12__1060mRF_00001.asd</t>
  </si>
  <si>
    <t>TH12__1060mRF_00002.asd</t>
  </si>
  <si>
    <t>TH12__1080mRF_00000.asd</t>
  </si>
  <si>
    <t>Epidote</t>
  </si>
  <si>
    <t>TH12__1080mRF_00001.asd</t>
  </si>
  <si>
    <t>TH12__1080mRF_00002.asd</t>
  </si>
  <si>
    <t>Palygorskite</t>
  </si>
  <si>
    <t>TH12__1100mRF_00000.asd</t>
  </si>
  <si>
    <t>TH12__1100mRF_00001.asd</t>
  </si>
  <si>
    <t>TH12__1100mRF_00002.asd</t>
  </si>
  <si>
    <t>TH12__1120mRF_00000.asd</t>
  </si>
  <si>
    <t>TH12__1120mRF_00001.asd</t>
  </si>
  <si>
    <t>TH12__1120mRF_00002.asd</t>
  </si>
  <si>
    <t>TH12__1140mRF_00000.asd</t>
  </si>
  <si>
    <t>TH12__1140mRF_00001.asd</t>
  </si>
  <si>
    <t>TH12__1140mRF_00002.asd</t>
  </si>
  <si>
    <t>TH12__1160mRF_00000.asd</t>
  </si>
  <si>
    <t>TH12__1160mRF_00001.asd</t>
  </si>
  <si>
    <t>TH12__1160mRF_00002.asd</t>
  </si>
  <si>
    <t>TH12__1180mRF_00000.asd</t>
  </si>
  <si>
    <t>TH12__1180mRF_00001.asd</t>
  </si>
  <si>
    <t>TH12__1180mRF_00002.asd</t>
  </si>
  <si>
    <t>TH12__1200mRF_00000.asd</t>
  </si>
  <si>
    <t>TH12__1200mRF_00001.asd</t>
  </si>
  <si>
    <t>TH12__1200mRF_00002.asd</t>
  </si>
  <si>
    <t>TH12__1220mRF_00000.asd</t>
  </si>
  <si>
    <t>TH12__1220mRF_00001.asd</t>
  </si>
  <si>
    <t>TH12__1220mRF_00002.asd</t>
  </si>
  <si>
    <t>TH12__1220mRF_00003.asd</t>
  </si>
  <si>
    <t>TH12__1240mRF_00000.asd</t>
  </si>
  <si>
    <t>TH12__1240mRF_00001.asd</t>
  </si>
  <si>
    <t>TH12__1240mRF_00002.asd</t>
  </si>
  <si>
    <t>TH12__1260mRF_00000.asd</t>
  </si>
  <si>
    <t>TH12__1260mRF_00001.asd</t>
  </si>
  <si>
    <t>TH12__1260mRF_00002.asd</t>
  </si>
  <si>
    <t>TH12__1280mRF_00000.asd</t>
  </si>
  <si>
    <t>TH12__1280mRF_00001.asd</t>
  </si>
  <si>
    <t>TH12__1280mRF_00002.asd</t>
  </si>
  <si>
    <t>TH12__1300mRF_00000.asd</t>
  </si>
  <si>
    <t>TH12__1300mRF_00001.asd</t>
  </si>
  <si>
    <t>TH12__1300mRF_00002.asd</t>
  </si>
  <si>
    <t>TH12__1320mRF_00000.asd</t>
  </si>
  <si>
    <t>TH12__1320mRF_00001.asd</t>
  </si>
  <si>
    <t>TH12__1320mRF_00002.asd</t>
  </si>
  <si>
    <t>TH12__1340mRF_00000.asd</t>
  </si>
  <si>
    <t>TH12__1340mRF_00001.asd</t>
  </si>
  <si>
    <t>Ankerite</t>
  </si>
  <si>
    <t>TH12__1340mRF_00002.asd</t>
  </si>
  <si>
    <t>TH12__1360mRF_00000.asd</t>
  </si>
  <si>
    <t>TH12__1360mRF_00001.asd</t>
  </si>
  <si>
    <t>TH12__1360mRF_00002.asd</t>
  </si>
  <si>
    <t>TH12__1380mRF_00000.asd</t>
  </si>
  <si>
    <t>TH12__1380mRF_00001.asd</t>
  </si>
  <si>
    <t>TH12__1380mRF_00002.asd</t>
  </si>
  <si>
    <t>TH12__1400mRF_00000.asd</t>
  </si>
  <si>
    <t>TH12__1400mRF_00001.asd</t>
  </si>
  <si>
    <t>TH12__1400mRF_00002.asd</t>
  </si>
  <si>
    <t>TH10__0070mRF_00000.asd</t>
  </si>
  <si>
    <t>TH10__0070mRF_00001.asd</t>
  </si>
  <si>
    <t>TH10__0070mRF_00002.asd</t>
  </si>
  <si>
    <t>TH10__0080mRF_00000.asd</t>
  </si>
  <si>
    <t>TH10__0080mRF_00001.asd</t>
  </si>
  <si>
    <t>TH10__0080mRF_00002.asd</t>
  </si>
  <si>
    <t>TH10__0090mRF_00000.asd</t>
  </si>
  <si>
    <t>TH10__0090mRF_00001.asd</t>
  </si>
  <si>
    <t>TH10__0090mRF_00002.asd</t>
  </si>
  <si>
    <t>TH10__0091-92mRF_00000.asd</t>
  </si>
  <si>
    <t>TH10__0091-92mRF_00001.asd</t>
  </si>
  <si>
    <t>GalvanisedIron</t>
  </si>
  <si>
    <t>TH10__0091-92mRF_00002.asd</t>
  </si>
  <si>
    <t>TH10__0092-93mRF_00000.asd</t>
  </si>
  <si>
    <t>TH10__0092-93mRF_00001.asd</t>
  </si>
  <si>
    <t>TH10__0092-93mRF_00002.asd</t>
  </si>
  <si>
    <t>TH10__0093-94mRF_00000.asd</t>
  </si>
  <si>
    <t>TH10__0093-94mRF_00001.asd</t>
  </si>
  <si>
    <t>TH10__0093-94mRF_00002.asd</t>
  </si>
  <si>
    <t>TH10__0100mRF_00000.asd</t>
  </si>
  <si>
    <t>TH10__0100mRF_00001.asd</t>
  </si>
  <si>
    <t>TH10__0100mRF_00002.asd</t>
  </si>
  <si>
    <t>TH10__0120mRF_00000.asd</t>
  </si>
  <si>
    <t>Nontronite</t>
  </si>
  <si>
    <t>TH10__0120mRF_00001.asd</t>
  </si>
  <si>
    <t>TH10__0120mRF_00002.asd</t>
  </si>
  <si>
    <t>TH10__0140mRF_00000.asd</t>
  </si>
  <si>
    <t>TH10__0140mRF_00001.asd</t>
  </si>
  <si>
    <t>TH10__0140mRF_00002.asd</t>
  </si>
  <si>
    <t>TH10__0160-164mRF_bulklith_00000.asd</t>
  </si>
  <si>
    <t>TH10__0160-164mRF_bulklith_00001.asd</t>
  </si>
  <si>
    <t>TH10__0160-164mRF_bulklith_00002.asd</t>
  </si>
  <si>
    <t>TH10__0160mRF_00000.asd</t>
  </si>
  <si>
    <t>TH10__0160mRF_00001.asd</t>
  </si>
  <si>
    <t>TH10__0160mRF_00002.asd</t>
  </si>
  <si>
    <t>TH10__0200mRF_00000.asd</t>
  </si>
  <si>
    <t>TH10__0200mRF_00001.asd</t>
  </si>
  <si>
    <t>TH10__0200mRF_00002.asd</t>
  </si>
  <si>
    <t>TH10__0220mRF_00000.asd</t>
  </si>
  <si>
    <t>TH10__0220mRF_00001.asd</t>
  </si>
  <si>
    <t>TH10__0220mRF_00002.asd</t>
  </si>
  <si>
    <t>TH10__0240mRF_00000.asd</t>
  </si>
  <si>
    <t>TH10__0240mRF_00001.asd</t>
  </si>
  <si>
    <t>TH10__0240mRF_00002.asd</t>
  </si>
  <si>
    <t>TH10__0280mRF_00000.asd</t>
  </si>
  <si>
    <t>TH10__0280mRF_00001.asd</t>
  </si>
  <si>
    <t>TH10__0280mRF_00002.asd</t>
  </si>
  <si>
    <t>TH10__0300mRF_00000.asd</t>
  </si>
  <si>
    <t>TH10__0300mRF_00001.asd</t>
  </si>
  <si>
    <t>TH10__0300mRF_00002.asd</t>
  </si>
  <si>
    <t>TH10__0300mRF_00003.asd</t>
  </si>
  <si>
    <t>TH10__0320mRF_00000.asd</t>
  </si>
  <si>
    <t>TH10__0320mRF_00001.asd</t>
  </si>
  <si>
    <t>TH10__0320mRF_00002.asd</t>
  </si>
  <si>
    <t>TH10__0340mRF_00000.asd</t>
  </si>
  <si>
    <t>TH10__0340mRF_00001.asd</t>
  </si>
  <si>
    <t>TH10__0340mRF_00002.asd</t>
  </si>
  <si>
    <t>TH10__0360mRF_00000.asd</t>
  </si>
  <si>
    <t>TH10__0360mRF_00001.asd</t>
  </si>
  <si>
    <t>TH10__0360mRF_00002.asd</t>
  </si>
  <si>
    <t>TH10__0380mRF_00000.asd</t>
  </si>
  <si>
    <t>TH10__0380mRF_00001.asd</t>
  </si>
  <si>
    <t>TH10__0380mRF_00002.asd</t>
  </si>
  <si>
    <t>TH10__0400mRF_00000.asd</t>
  </si>
  <si>
    <t>TH10__0400mRF_00001.asd</t>
  </si>
  <si>
    <t>TH10__0400mRF_00002.asd</t>
  </si>
  <si>
    <t>TH10__0410-435mRF_00000.asd</t>
  </si>
  <si>
    <t>TH10__0410-435mRF_00001.asd</t>
  </si>
  <si>
    <t>TH10__0410-435mRF_00002.asd</t>
  </si>
  <si>
    <t>TH10__0440-455mRF_00000.asd</t>
  </si>
  <si>
    <t>TH10__0440-455mRF_00001.asd</t>
  </si>
  <si>
    <t>TH10__0440-455mRF_00002.asd</t>
  </si>
  <si>
    <t>TH10__0460mRF_00000.asd</t>
  </si>
  <si>
    <t>TH10__0460mRF_00001.asd</t>
  </si>
  <si>
    <t>TH10__0460mRF_00002.asd</t>
  </si>
  <si>
    <t>TH10__0480mRF_00000.asd</t>
  </si>
  <si>
    <t>TH10__0480mRF_00001.asd</t>
  </si>
  <si>
    <t>TH10__0480mRF_00002.asd</t>
  </si>
  <si>
    <t>TH10__0500mRF_00000.asd</t>
  </si>
  <si>
    <t>TH10__0500mRF_00001.asd</t>
  </si>
  <si>
    <t>TH10__0500mRF_00002.asd</t>
  </si>
  <si>
    <t>TH10__0520mRF_00000.asd</t>
  </si>
  <si>
    <t>TH10__0520mRF_00001.asd</t>
  </si>
  <si>
    <t>TH10__0520mRF_00002.asd</t>
  </si>
  <si>
    <t>TH10__0540mRF_00000.asd</t>
  </si>
  <si>
    <t>TH10__0540mRF_00001.asd</t>
  </si>
  <si>
    <t>TH10__0540mRF_00002.asd</t>
  </si>
  <si>
    <t>TH10__0580mRF_00000.asd</t>
  </si>
  <si>
    <t>TH10__0580mRF_00001.asd</t>
  </si>
  <si>
    <t>TH10__0580mRF_00002.asd</t>
  </si>
  <si>
    <t>TH10__0600mRF_00000.asd</t>
  </si>
  <si>
    <t>TH10__0600mRF_00001.asd</t>
  </si>
  <si>
    <t>TH10__0600mRF_00002.asd</t>
  </si>
  <si>
    <t>TH10__0620mRF_00000.asd</t>
  </si>
  <si>
    <t>TH10__0620mRF_00001.asd</t>
  </si>
  <si>
    <t>TH10__0620mRF_00002.asd</t>
  </si>
  <si>
    <t>TH10__0640mRF_00000.asd</t>
  </si>
  <si>
    <t>TH10__0640mRF_00001.asd</t>
  </si>
  <si>
    <t>TH10__0640mRF_00002.asd</t>
  </si>
  <si>
    <t>TH10__0660mRF_00000.asd</t>
  </si>
  <si>
    <t>TH10__0660mRF_00001.asd</t>
  </si>
  <si>
    <t>TH10__0660mRF_00002.asd</t>
  </si>
  <si>
    <t>TH10__0680mRF_00000.asd</t>
  </si>
  <si>
    <t>TH10__0680mRF_00001.asd</t>
  </si>
  <si>
    <t>TH10__0680mRF_00002.asd</t>
  </si>
  <si>
    <t>TH10__0700mRF_00000.asd</t>
  </si>
  <si>
    <t>TH10__0700mRF_00001.asd</t>
  </si>
  <si>
    <t>TH10__0700mRF_00002.asd</t>
  </si>
  <si>
    <t>TH10__0720mRF_00000.asd</t>
  </si>
  <si>
    <t>TH10__0720mRF_00001.asd</t>
  </si>
  <si>
    <t>TH10__0720mRF_00002.asd</t>
  </si>
  <si>
    <t>TH10__0740mRF_00000.asd</t>
  </si>
  <si>
    <t>TH10__0740mRF_00001.asd</t>
  </si>
  <si>
    <t>TH10__0740mRF_00002.asd</t>
  </si>
  <si>
    <t>TH10__0760mRF_00000.asd</t>
  </si>
  <si>
    <t>TH10__0760mRF_00001.asd</t>
  </si>
  <si>
    <t>TH10__0760mRF_00002.asd</t>
  </si>
  <si>
    <t>TH10__0780mRF_00000.asd</t>
  </si>
  <si>
    <t>TH10__0780mRF_00001.asd</t>
  </si>
  <si>
    <t>TH10__0780mRF_00002.asd</t>
  </si>
  <si>
    <t>TH10__0800mRF_00000.asd</t>
  </si>
  <si>
    <t>TH10__0800mRF_00001.asd</t>
  </si>
  <si>
    <t>TH10__0800mRF_00002.asd</t>
  </si>
  <si>
    <t>TH10__0820mRF_00000.asd</t>
  </si>
  <si>
    <t>TH10__0820mRF_00001.asd</t>
  </si>
  <si>
    <t>TH10__0820mRF_00002.asd</t>
  </si>
  <si>
    <t>TH10__0840mRF_00000.asd</t>
  </si>
  <si>
    <t>TH10__0840mRF_00001.asd</t>
  </si>
  <si>
    <t>TH10__0840mRF_00002.asd</t>
  </si>
  <si>
    <t>TH10__0860mRF_00000.asd</t>
  </si>
  <si>
    <t>TH10__0860mRF_00001.asd</t>
  </si>
  <si>
    <t>TH10__0860mRF_00002.asd</t>
  </si>
  <si>
    <t>FeChlorite</t>
  </si>
  <si>
    <t>TH10__0880mRF_00000.asd</t>
  </si>
  <si>
    <t>TH10__0880mRF_00001.asd</t>
  </si>
  <si>
    <t>TH10__0880mRF_00002.asd</t>
  </si>
  <si>
    <t>TH10__0900mRF_00000.asd</t>
  </si>
  <si>
    <t>TH10__0900mRF_00001.asd</t>
  </si>
  <si>
    <t>TH10__0900mRF_00002.asd</t>
  </si>
  <si>
    <t>TH10__0920mRF_00000.asd</t>
  </si>
  <si>
    <t>TH10__0920mRF_00001.asd</t>
  </si>
  <si>
    <t>TH10__0920mRF_00002.asd</t>
  </si>
  <si>
    <t>TH10__0940mRF_00000.asd</t>
  </si>
  <si>
    <t>TH10__0940mRF_00001.asd</t>
  </si>
  <si>
    <t>TH10__0940mRF_00002.asd</t>
  </si>
  <si>
    <t>TH10__0960mRF_00000.asd</t>
  </si>
  <si>
    <t>TH10__0960mRF_00001.asd</t>
  </si>
  <si>
    <t>TH10__0960mRF_00002.asd</t>
  </si>
  <si>
    <t>TH10__0980mRF_00000.asd</t>
  </si>
  <si>
    <t>TH10__0980mRF_00001.asd</t>
  </si>
  <si>
    <t>TH10__0980mRF_00002.asd</t>
  </si>
  <si>
    <t>TH10__1000mRF_00000.asd</t>
  </si>
  <si>
    <t>TH10__1000mRF_00001.asd</t>
  </si>
  <si>
    <t>TH10__1000mRF_00002.asd</t>
  </si>
  <si>
    <t>TH10__1020mRF_00000.asd</t>
  </si>
  <si>
    <t>TH10__1020mRF_00001.asd</t>
  </si>
  <si>
    <t>TH10__1020mRF_00002.asd</t>
  </si>
  <si>
    <t>TH10__1020mRF_00003.asd</t>
  </si>
  <si>
    <t>TH10__1040mRF_00000.asd</t>
  </si>
  <si>
    <t>Phengite</t>
  </si>
  <si>
    <t>TH10__1040mRF_00001.asd</t>
  </si>
  <si>
    <t>TH10__1040mRF_00002.asd</t>
  </si>
  <si>
    <t>TH10__1060mRF_00000.asd</t>
  </si>
  <si>
    <t>TH10__1060mRF_00001.asd</t>
  </si>
  <si>
    <t>TH10__1060mRF_00002.asd</t>
  </si>
  <si>
    <t>TH10__1080mRF_00000.asd</t>
  </si>
  <si>
    <t>TH10__1080mRF_00001.asd</t>
  </si>
  <si>
    <t>TH10__1080mRF_00002.asd</t>
  </si>
  <si>
    <t>TH10__1080mRF_00003.asd</t>
  </si>
  <si>
    <t>TH10__1100mRF_00000.asd</t>
  </si>
  <si>
    <t>TH10__1100mRF_00001.asd</t>
  </si>
  <si>
    <t>TH10__1100mRF_00002.asd</t>
  </si>
  <si>
    <t>TH10__1100mRF_00003.asd</t>
  </si>
  <si>
    <t>TH10__1120mRF_00000.asd</t>
  </si>
  <si>
    <t>TH10__1120mRF_00001.asd</t>
  </si>
  <si>
    <t>TH10__1120mRF_00002.asd</t>
  </si>
  <si>
    <t>TH10__1140mRF_00000.asd</t>
  </si>
  <si>
    <t>TH10__1140mRF_00001.asd</t>
  </si>
  <si>
    <t>TH10__1140mRF_00002.asd</t>
  </si>
  <si>
    <t>TH10__1160mRF_00000.asd</t>
  </si>
  <si>
    <t>TH10__1160mRF_00001.asd</t>
  </si>
  <si>
    <t>TH10__1160mRF_00002.asd</t>
  </si>
  <si>
    <t>TH10__1180mRF_00000.asd</t>
  </si>
  <si>
    <t>TH10__1180mRF_00001.asd</t>
  </si>
  <si>
    <t>TH10__1180mRF_00002.asd</t>
  </si>
  <si>
    <t>TH10__1200mRF_00000.asd</t>
  </si>
  <si>
    <t>TH10__1200mRF_00001.asd</t>
  </si>
  <si>
    <t>TH10__1200mRF_00002.asd</t>
  </si>
  <si>
    <t>TH10__1220mRF_00000.asd</t>
  </si>
  <si>
    <t>TH10__1220mRF_00001.asd</t>
  </si>
  <si>
    <t>TH10__1220mRF_00002.asd</t>
  </si>
  <si>
    <t>TH10__1240mRF_00000.asd</t>
  </si>
  <si>
    <t>TH10__1240mRF_00001.asd</t>
  </si>
  <si>
    <t>TH10__1240mRF_00002.asd</t>
  </si>
  <si>
    <t>TH10__1260mRF_00000.asd</t>
  </si>
  <si>
    <t>TH10__1260mRF_00001.asd</t>
  </si>
  <si>
    <t>TH10__1260mRF_00002.asd</t>
  </si>
  <si>
    <t>TH10__1280mRF_00000.asd</t>
  </si>
  <si>
    <t>TH10__1280mRF_00001.asd</t>
  </si>
  <si>
    <t>TH10__1280mRF_00002.asd</t>
  </si>
  <si>
    <t>TH10__1300mRF_00000.asd</t>
  </si>
  <si>
    <t>TH10__1300mRF_00001.asd</t>
  </si>
  <si>
    <t>TH10__1300mRF_00002.asd</t>
  </si>
  <si>
    <t>MgChlorite</t>
  </si>
  <si>
    <t>TH10__1320mRF_00000.asd</t>
  </si>
  <si>
    <t>TH10__1320mRF_00001.asd</t>
  </si>
  <si>
    <t>TH10__1320mRF_00002.asd</t>
  </si>
  <si>
    <t>TH10__1340mRF_00000.asd</t>
  </si>
  <si>
    <t>TH10__1340mRF_00001.asd</t>
  </si>
  <si>
    <t>TH10__1340mRF_00002.asd</t>
  </si>
  <si>
    <t>TH10__1360mRF_00000.asd</t>
  </si>
  <si>
    <t>TH10__1360mRF_00001.asd</t>
  </si>
  <si>
    <t>TH10__1360mRF_00002.asd</t>
  </si>
  <si>
    <t>TH10__1380mRF_00000.asd</t>
  </si>
  <si>
    <t>TH10__1380mRF_00001.asd</t>
  </si>
  <si>
    <t>TH10__1380mRF_00002.asd</t>
  </si>
  <si>
    <t>TH10__1380mRF_00003.asd</t>
  </si>
  <si>
    <t>TH10__1400mRF_00001.asd</t>
  </si>
  <si>
    <t>TH10__1400mRF_00002.asd</t>
  </si>
  <si>
    <t>TH10__1400mRF_00003.asd</t>
  </si>
  <si>
    <t>TH10__1420mRF_00000.asd</t>
  </si>
  <si>
    <t>TH10__1420mRF_00001.asd</t>
  </si>
  <si>
    <t>TH10__1420mRF_00002.asd</t>
  </si>
  <si>
    <t>TH10__1440mRF_00000.asd</t>
  </si>
  <si>
    <t>TH10__1440mRF_00001.asd</t>
  </si>
  <si>
    <t>TH10__1440mRF_00002.asd</t>
  </si>
  <si>
    <t>TH10__1460mRF_00000.asd</t>
  </si>
  <si>
    <t>TH10__1460mRF_00001.asd</t>
  </si>
  <si>
    <t>TH10__1460mRF_00002.asd</t>
  </si>
  <si>
    <t>TH10__1480mRF_00000.asd</t>
  </si>
  <si>
    <t>TH10__1480mRF_00001.asd</t>
  </si>
  <si>
    <t>TH10__1480mRF_00002.asd</t>
  </si>
  <si>
    <t>TH10__1500mRF_00000.asd</t>
  </si>
  <si>
    <t>TH10__1500mRF_00001.asd</t>
  </si>
  <si>
    <t>TH10__1500mRF_00002.asd</t>
  </si>
  <si>
    <t>TH10__1520mRF_00000.asd</t>
  </si>
  <si>
    <t>TH10__1520mRF_00001.asd</t>
  </si>
  <si>
    <t>TH10__1520mRF_00002.asd</t>
  </si>
  <si>
    <t>TH10__1540mRF_00000.asd</t>
  </si>
  <si>
    <t>TH10__1540mRF_00001.asd</t>
  </si>
  <si>
    <t>TH10__1540mRF_00002.asd</t>
  </si>
  <si>
    <t>TH10__1560mRF_00003.asd</t>
  </si>
  <si>
    <t>TH10__1560mRF_00004.asd</t>
  </si>
  <si>
    <t>TH10__1560mRF_00005.asd</t>
  </si>
  <si>
    <t>TH10__1580mRF_00000.asd</t>
  </si>
  <si>
    <t>TH10__1580mRF_00001.asd</t>
  </si>
  <si>
    <t>TH10__1580mRF_00002.asd</t>
  </si>
  <si>
    <t>TH10__1600mRF_00000.asd</t>
  </si>
  <si>
    <t>TH10__1600mRF_00001.asd</t>
  </si>
  <si>
    <t>TH10__1600mRF_00002.asd</t>
  </si>
  <si>
    <t>TH10__1620mRF_00000.asd</t>
  </si>
  <si>
    <t>TH10__1620mRF_00001.asd</t>
  </si>
  <si>
    <t>TH10__1620mRF_00002.asd</t>
  </si>
  <si>
    <t>TH10__1630mRF_00000.asd</t>
  </si>
  <si>
    <t>TH10__1630mRF_00001.asd</t>
  </si>
  <si>
    <t>TH10__1630mRF_00002.asd</t>
  </si>
  <si>
    <t>TH10__1640mRF_00000.asd</t>
  </si>
  <si>
    <t>TH10__1640mRF_00001.asd</t>
  </si>
  <si>
    <t>TH10__1640mRF_00002.asd</t>
  </si>
  <si>
    <t>TH10__1660mRF_00000.asd</t>
  </si>
  <si>
    <t>TH10__1660mRF_00001.asd</t>
  </si>
  <si>
    <t>TH10__1660mRF_00002.asd</t>
  </si>
  <si>
    <t>TH10__1680mRF_00000.asd</t>
  </si>
  <si>
    <t>TH10__1680mRF_00001.asd</t>
  </si>
  <si>
    <t>TH10__1680mRF_00002.asd</t>
  </si>
  <si>
    <t>TH10__1680mRF_00003.asd</t>
  </si>
  <si>
    <t>TH10__1700mRF_00000.asd</t>
  </si>
  <si>
    <t>TH10__1700mRF_00001.asd</t>
  </si>
  <si>
    <t>TH10__1700mRF_00002.asd</t>
  </si>
  <si>
    <t>TH10__1720mRF_00000.asd</t>
  </si>
  <si>
    <t>TH10__1720mRF_00001.asd</t>
  </si>
  <si>
    <t>TH10__1720mRF_00002.asd</t>
  </si>
  <si>
    <t>TH10__1740mRF_00000.asd</t>
  </si>
  <si>
    <t>TH10__1740mRF_00001.asd</t>
  </si>
  <si>
    <t>TH10__1740mRF_00002.asd</t>
  </si>
  <si>
    <t>TH10__1740mRF_00003.asd</t>
  </si>
  <si>
    <t>TH10__1760mRF_00000.asd</t>
  </si>
  <si>
    <t>TH10__1760mRF_00001.asd</t>
  </si>
  <si>
    <t>TH10__1760mRF_00002.asd</t>
  </si>
  <si>
    <t>TH10__1780mRF_00000.asd</t>
  </si>
  <si>
    <t>TH10__1780mRF_00001.asd</t>
  </si>
  <si>
    <t>TH10__1780mRF_00002.asd</t>
  </si>
  <si>
    <t>TH10__1800mRF_00000.asd</t>
  </si>
  <si>
    <t>TH10__1800mRF_00001.asd</t>
  </si>
  <si>
    <t>TH10__1800mRF_00002.asd</t>
  </si>
  <si>
    <t>TH10__1800mRF_00003.asd</t>
  </si>
  <si>
    <t>TH10__1825mRF_00000.asd</t>
  </si>
  <si>
    <t>TH10__1825mRF_00001.asd</t>
  </si>
  <si>
    <t>TH10__1825mRF_00002.asd</t>
  </si>
  <si>
    <t>TH10__1840mRF_00000.asd</t>
  </si>
  <si>
    <t>TH10__1840mRF_00002.asd</t>
  </si>
  <si>
    <t>TH10__1840mRF_00003.asd</t>
  </si>
  <si>
    <t>TH10__1860mRF_00000.asd</t>
  </si>
  <si>
    <t>TH10__1860mRF_00001.asd</t>
  </si>
  <si>
    <t>TH10__1860mRF_00002.asd</t>
  </si>
  <si>
    <t>TH10__1880mRF_00000.asd</t>
  </si>
  <si>
    <t>TH10__1880mRF_00001.asd</t>
  </si>
  <si>
    <t>TH10__1880mRF_00002.asd</t>
  </si>
  <si>
    <t>TH10__1900mRF_00000.asd</t>
  </si>
  <si>
    <t>TH10__1900mRF_00001.asd</t>
  </si>
  <si>
    <t>TH10__1900mRF_00002.asd</t>
  </si>
  <si>
    <t>TH10__1920mRF_00000.asd</t>
  </si>
  <si>
    <t>TH10__1920mRF_00001.asd</t>
  </si>
  <si>
    <t>TH10__1920mRF_00002.asd</t>
  </si>
  <si>
    <t>TH10__1940mRF_00000.asd</t>
  </si>
  <si>
    <t>TH10__1940mRF_00001.asd</t>
  </si>
  <si>
    <t>TH10__1940mRF_00002.asd</t>
  </si>
  <si>
    <t>TH10__1960mRF_00000.asd</t>
  </si>
  <si>
    <t>TH10__1960mRF_00001.asd</t>
  </si>
  <si>
    <t>TH10__1960mRF_00002.asd</t>
  </si>
  <si>
    <t>TH10__1980mRF_00000.asd</t>
  </si>
  <si>
    <t>TH10__1980mRF_00001.asd</t>
  </si>
  <si>
    <t>TH10__1980mRF_00002.asd</t>
  </si>
  <si>
    <t>TH10__2000mRF_00000.asd</t>
  </si>
  <si>
    <t>TH10__2000mRF_00001.asd</t>
  </si>
  <si>
    <t>TH10__2000mRF_00002.asd</t>
  </si>
  <si>
    <t>TH10__2020mRF_00000.asd</t>
  </si>
  <si>
    <t>TH10__2020mRF_00001.asd</t>
  </si>
  <si>
    <t>TH10__2020mRF_00002.asd</t>
  </si>
  <si>
    <t>TH10__2040mRF_00000.asd</t>
  </si>
  <si>
    <t>TH10__2040mRF_00001.asd</t>
  </si>
  <si>
    <t>TH10__2040mRF_00002.asd</t>
  </si>
  <si>
    <t>TH10__2060mRF_00000.asd</t>
  </si>
  <si>
    <t>TH10__2060mRF_00001.asd</t>
  </si>
  <si>
    <t>TH10__2060mRF_00002.asd</t>
  </si>
  <si>
    <t>TH10__2080mRF_00000.asd</t>
  </si>
  <si>
    <t>TH10__2080mRF_00001.asd</t>
  </si>
  <si>
    <t>TH10__2080mRF_00002.asd</t>
  </si>
  <si>
    <t>TH10__2100mRF_00000.asd</t>
  </si>
  <si>
    <t>TH10__2100mRF_00001.asd</t>
  </si>
  <si>
    <t>TH10__2100mRF_00002.asd</t>
  </si>
  <si>
    <t>TH10__2120mRF_00000.asd</t>
  </si>
  <si>
    <t>TH10__2120mRF_00001.asd</t>
  </si>
  <si>
    <t>TH10__2120mRF_00002.asd</t>
  </si>
  <si>
    <t>TH10__2140mRF_00000.asd</t>
  </si>
  <si>
    <t>TH10__2140mRF_00001.asd</t>
  </si>
  <si>
    <t>TH10__2140mRF_00002.asd</t>
  </si>
  <si>
    <t>TH10__2160mRF_00001.asd</t>
  </si>
  <si>
    <t>TH10__2160mRF_00002.asd</t>
  </si>
  <si>
    <t>TH10__2160mRF_00003.asd</t>
  </si>
  <si>
    <t>TH10__2180mRF_00000.asd</t>
  </si>
  <si>
    <t>TH10__2180mRF_00001.asd</t>
  </si>
  <si>
    <t>TH10__2180mRF_00002.asd</t>
  </si>
  <si>
    <t>TH10__2200mRF_00000.asd</t>
  </si>
  <si>
    <t>TH10__2200mRF_00001.asd</t>
  </si>
  <si>
    <t>TH10__2200mRF_00002.asd</t>
  </si>
  <si>
    <t>TH10__2225mRF_00000.asd</t>
  </si>
  <si>
    <t>TH10__2225mRF_00001.asd</t>
  </si>
  <si>
    <t>TH10__2225mRF_00002.asd</t>
  </si>
  <si>
    <t>TH10__2240mRF_00000.asd</t>
  </si>
  <si>
    <t>TH10__2240mRF_00001.asd</t>
  </si>
  <si>
    <t>TH10__2240mRF_00002.asd</t>
  </si>
  <si>
    <t>TH10__2255mRF_00000.asd</t>
  </si>
  <si>
    <t>TH10__2255mRF_00001.asd</t>
  </si>
  <si>
    <t>TH10__2255mRF_00002.asd</t>
  </si>
  <si>
    <t>TH10__2270mRF_00000.asd</t>
  </si>
  <si>
    <t>TH10__2270mRF_00001.asd</t>
  </si>
  <si>
    <t>TH10__2270mRF_00002.asd</t>
  </si>
  <si>
    <t>TH10__2285mRF_00000.asd</t>
  </si>
  <si>
    <t>TH10__2285mRF_00001.asd</t>
  </si>
  <si>
    <t>TH10__2285mRF_00002.asd</t>
  </si>
  <si>
    <t>TH10__2305mRF_00000.asd</t>
  </si>
  <si>
    <t>TH10__2305mRF_00001.asd</t>
  </si>
  <si>
    <t>TH10__2305mRF_00002.asd</t>
  </si>
  <si>
    <t>TH10__2315mRF_00000.asd</t>
  </si>
  <si>
    <t>TH10__2315mRF_00001.asd</t>
  </si>
  <si>
    <t>TH10__2315mRF_00002.asd</t>
  </si>
  <si>
    <t>TH10__2325mRF_00000.asd</t>
  </si>
  <si>
    <t>TH10__2325mRF_00001.asd</t>
  </si>
  <si>
    <t>TH10__2325mRF_00002.asd</t>
  </si>
  <si>
    <t>TH10__2332mRF_00000.asd</t>
  </si>
  <si>
    <t>TH10__2332mRF_00001.asd</t>
  </si>
  <si>
    <t>TH10__2332mRF_00002.asd</t>
  </si>
  <si>
    <t>TH9__0060mRF_00000.asd</t>
  </si>
  <si>
    <t>TH9__0060mRF_00001.asd</t>
  </si>
  <si>
    <t>TH9__0060mRF_00002.asd</t>
  </si>
  <si>
    <t>TH9__0080mRF_00000.asd</t>
  </si>
  <si>
    <t>TH9__0080mRF_00001.asd</t>
  </si>
  <si>
    <t>TH9__0080mRF_00002.asd</t>
  </si>
  <si>
    <t>TH9__0100mRF_00000.asd</t>
  </si>
  <si>
    <t>TH9__0100mRF_00001.asd</t>
  </si>
  <si>
    <t>TH9__0100mRF_00002.asd</t>
  </si>
  <si>
    <t>TH9__0120mRF_00000.asd</t>
  </si>
  <si>
    <t>TH9__0120mRF_00001.asd</t>
  </si>
  <si>
    <t>TH9__0120mRF_00002.asd</t>
  </si>
  <si>
    <t>TH9__0140mRF_00000.asd</t>
  </si>
  <si>
    <t>TH9__0140mRF_00001.asd</t>
  </si>
  <si>
    <t>TH9__0140mRF_00002.asd</t>
  </si>
  <si>
    <t>TH9__0160mRF_00000.asd</t>
  </si>
  <si>
    <t>TH9__0160mRF_00001.asd</t>
  </si>
  <si>
    <t>TH9__0160mRF_00002.asd</t>
  </si>
  <si>
    <t>TH9__0180mRF_00000.asd</t>
  </si>
  <si>
    <t>TH9__0180mRF_00001.asd</t>
  </si>
  <si>
    <t>TH9__0180mRF_00002.asd</t>
  </si>
  <si>
    <t>TH9__0200mRF_00000.asd</t>
  </si>
  <si>
    <t>TH9__0200mRF_00001.asd</t>
  </si>
  <si>
    <t>TH9__0200mRF_00002.asd</t>
  </si>
  <si>
    <t>TH9__0220mRF_00000.asd</t>
  </si>
  <si>
    <t>TH9__0220mRF_00001.asd</t>
  </si>
  <si>
    <t>TH9__0220mRF_00002.asd</t>
  </si>
  <si>
    <t>TH9__0240mRF_00000.asd</t>
  </si>
  <si>
    <t>TH9__0240mRF_00001.asd</t>
  </si>
  <si>
    <t>TH9__0240mRF_00002.asd</t>
  </si>
  <si>
    <t>TH9__0260mRF_00000.asd</t>
  </si>
  <si>
    <t>TH9__0260mRF_00001.asd</t>
  </si>
  <si>
    <t>TH9__0260mRF_00002.asd</t>
  </si>
  <si>
    <t>TH9__0280mRF_00000.asd</t>
  </si>
  <si>
    <t>TH9__0280mRF_00001.asd</t>
  </si>
  <si>
    <t>TH9__0280mRF_00002.asd</t>
  </si>
  <si>
    <t>TH9__0300mRF_00000.asd</t>
  </si>
  <si>
    <t>TH9__0300mRF_00001.asd</t>
  </si>
  <si>
    <t>TH9__0300mRF_00002.asd</t>
  </si>
  <si>
    <t>TH9__0320mRF_00000.asd</t>
  </si>
  <si>
    <t>TH9__0320mRF_00001.asd</t>
  </si>
  <si>
    <t>TH9__0320mRF_00002.asd</t>
  </si>
  <si>
    <t>TH9__0340mRF_00000.asd</t>
  </si>
  <si>
    <t>Dolomite</t>
  </si>
  <si>
    <t>TH9__0340mRF_00001.asd</t>
  </si>
  <si>
    <t>TH9__0340mRF_00002.asd</t>
  </si>
  <si>
    <t>TH9__0350mRF_00000.asd</t>
  </si>
  <si>
    <t>TH9__0350mRF_00001.asd</t>
  </si>
  <si>
    <t>TH9__0350mRF_00002.asd</t>
  </si>
  <si>
    <t>TH9__0360mRF_00000.asd</t>
  </si>
  <si>
    <t>TH9__0360mRF_00001.asd</t>
  </si>
  <si>
    <t>TH9__0360mRF_00002.asd</t>
  </si>
  <si>
    <t>TH9__0380mRF_00000.asd</t>
  </si>
  <si>
    <t>TH9__0380mRF_00001.asd</t>
  </si>
  <si>
    <t>TH9__0380mRF_00002.asd</t>
  </si>
  <si>
    <t>TH9__0400mRF_00000.asd</t>
  </si>
  <si>
    <t>TH9__0400mRF_00001.asd</t>
  </si>
  <si>
    <t>TH9__0400mRF_00002.asd</t>
  </si>
  <si>
    <t>TH9__0420mRF_00000.asd</t>
  </si>
  <si>
    <t>TH9__0420mRF_00001.asd</t>
  </si>
  <si>
    <t>TH9__0420mRF_00002.asd</t>
  </si>
  <si>
    <t>TH9__0440mRF_00000.asd</t>
  </si>
  <si>
    <t>TH9__0440mRF_00001.asd</t>
  </si>
  <si>
    <t>TH9__0440mRF_00002.asd</t>
  </si>
  <si>
    <t>TH9__0460mRF_00000.asd</t>
  </si>
  <si>
    <t>TH9__0460mRF_00001.asd</t>
  </si>
  <si>
    <t>TH9__0460mRF_00002.asd</t>
  </si>
  <si>
    <t>TH9__0480mRF_00000.asd</t>
  </si>
  <si>
    <t>TH9__0480mRF_00001.asd</t>
  </si>
  <si>
    <t>TH9__0480mRF_00002.asd</t>
  </si>
  <si>
    <t>TH9__0500mRF_00000.asd</t>
  </si>
  <si>
    <t>TH9__0500mRF_00001.asd</t>
  </si>
  <si>
    <t>TH9__0500mRF_00002.asd</t>
  </si>
  <si>
    <t>TH9__0520mRF_00000.asd</t>
  </si>
  <si>
    <t>TH9__0520mRF_00001.asd</t>
  </si>
  <si>
    <t>TH9__0520mRF_00002.asd</t>
  </si>
  <si>
    <t>TH9__0540mRF_00000.asd</t>
  </si>
  <si>
    <t>TH9__0540mRF_00001.asd</t>
  </si>
  <si>
    <t>TH9__0540mRF_00002.asd</t>
  </si>
  <si>
    <t>TH9__0560mRF_00000.asd</t>
  </si>
  <si>
    <t>TH9__0560mRF_00001.asd</t>
  </si>
  <si>
    <t>TH9__0560mRF_00002.asd</t>
  </si>
  <si>
    <t>TH9__0580mRF_00000.asd</t>
  </si>
  <si>
    <t>TH9__0580mRF_00001.asd</t>
  </si>
  <si>
    <t>TH9__0580mRF_00002.asd</t>
  </si>
  <si>
    <t>TH9__0600mRF_00000.asd</t>
  </si>
  <si>
    <t>TH9__0600mRF_00001.asd</t>
  </si>
  <si>
    <t>TH9__0600mRF_00002.asd</t>
  </si>
  <si>
    <t>TH9__0620mRF_00000.asd</t>
  </si>
  <si>
    <t>TH9__0620mRF_00001.asd</t>
  </si>
  <si>
    <t>TH9__0620mRF_00002.asd</t>
  </si>
  <si>
    <t>TH9__0640mRF_00000.asd</t>
  </si>
  <si>
    <t>TH9__0640mRF_00001.asd</t>
  </si>
  <si>
    <t>TH9__0640mRF_00002.asd</t>
  </si>
  <si>
    <t>TH9__0660mRF_00000.asd</t>
  </si>
  <si>
    <t>TH9__0660mRF_00001.asd</t>
  </si>
  <si>
    <t>TH9__0660mRF_00002.asd</t>
  </si>
  <si>
    <t>TH9__0680mRF_00000.asd</t>
  </si>
  <si>
    <t>TH9__0680mRF_00001.asd</t>
  </si>
  <si>
    <t>TH9__0680mRF_00002.asd</t>
  </si>
  <si>
    <t>TH9__0700mRF_00000.asd</t>
  </si>
  <si>
    <t>TH9__0700mRF_00001.asd</t>
  </si>
  <si>
    <t>TH9__0700mRF_00002.asd</t>
  </si>
  <si>
    <t>TH9__0720mRF_00000.asd</t>
  </si>
  <si>
    <t>TH9__0720mRF_00001.asd</t>
  </si>
  <si>
    <t>TH9__0720mRF_00002.asd</t>
  </si>
  <si>
    <t>TH9__0740mRF_00000.asd</t>
  </si>
  <si>
    <t>TH9__0740mRF_00001.asd</t>
  </si>
  <si>
    <t>TH9__0740mRF_00002.asd</t>
  </si>
  <si>
    <t>TH9__0740mRF_00003.asd</t>
  </si>
  <si>
    <t>TH9__0760mRF_00000.asd</t>
  </si>
  <si>
    <t>TH9__0760mRF_00001.asd</t>
  </si>
  <si>
    <t>TH9__0760mRF_00002.asd</t>
  </si>
  <si>
    <t>TH9__0780mRF_00000.asd</t>
  </si>
  <si>
    <t>TH9__0780mRF_00001.asd</t>
  </si>
  <si>
    <t>TH9__0780mRF_00002.asd</t>
  </si>
  <si>
    <t>TH9__0800mRF_00000.asd</t>
  </si>
  <si>
    <t>TH9__0800mRF_00001.asd</t>
  </si>
  <si>
    <t>TH9__0800mRF_00002.asd</t>
  </si>
  <si>
    <t>TH9__0820mRF_00000.asd</t>
  </si>
  <si>
    <t>TH9__0820mRF_00001.asd</t>
  </si>
  <si>
    <t>TH9__0820mRF_00002.asd</t>
  </si>
  <si>
    <t>TH9__0840mRF_00000.asd</t>
  </si>
  <si>
    <t>TH9__0840mRF_00001.asd</t>
  </si>
  <si>
    <t>TH9__0840mRF_00002.asd</t>
  </si>
  <si>
    <t>TH9__0860mRF_00000.asd</t>
  </si>
  <si>
    <t>TH9__0860mRF_00001.asd</t>
  </si>
  <si>
    <t>TH9__0860mRF_00002.asd</t>
  </si>
  <si>
    <t>TH9__0880mRF_00000.asd</t>
  </si>
  <si>
    <t>TH9__0880mRF_00001.asd</t>
  </si>
  <si>
    <t>TH9__0880mRF_00002.asd</t>
  </si>
  <si>
    <t>TH9__0900mRF_00000.asd</t>
  </si>
  <si>
    <t>TH9__0900mRF_00001.asd</t>
  </si>
  <si>
    <t>TH9__0900mRF_00002.asd</t>
  </si>
  <si>
    <t>TH9__0920mRF_00000.asd</t>
  </si>
  <si>
    <t>TH9__0920mRF_00001.asd</t>
  </si>
  <si>
    <t>TH9__0920mRF_00002.asd</t>
  </si>
  <si>
    <t>TH9__0940mRF_00000.asd</t>
  </si>
  <si>
    <t>TH9__0940mRF_00001.asd</t>
  </si>
  <si>
    <t>TH9__0940mRF_00002.asd</t>
  </si>
  <si>
    <t>TH9__0960mRF_00000.asd</t>
  </si>
  <si>
    <t>TH9__0960mRF_00001.asd</t>
  </si>
  <si>
    <t>TH9__0960mRF_00002.asd</t>
  </si>
  <si>
    <t>TH9__0980mRF_00000.asd</t>
  </si>
  <si>
    <t>TH9__0980mRF_00001.asd</t>
  </si>
  <si>
    <t>TH9__0980mRF_00002.asd</t>
  </si>
  <si>
    <t>TH9__1000mRF_00000.asd</t>
  </si>
  <si>
    <t>TH9__1000mRF_00001.asd</t>
  </si>
  <si>
    <t>TH9__1000mRF_00002.asd</t>
  </si>
  <si>
    <t>TH9__1020mRF_00000.asd</t>
  </si>
  <si>
    <t>TH9__1020mRF_00001.asd</t>
  </si>
  <si>
    <t>TH9__1020mRF_00002.asd</t>
  </si>
  <si>
    <t>TH9__1040mRF_00000.asd</t>
  </si>
  <si>
    <t>TH9__1040mRF_00001.asd</t>
  </si>
  <si>
    <t>TH9__1040mRF_00002.asd</t>
  </si>
  <si>
    <t>TH9__1060mRF_00000.asd</t>
  </si>
  <si>
    <t>TH9__1060mRF_00001.asd</t>
  </si>
  <si>
    <t>TH9__1060mRF_00002.asd</t>
  </si>
  <si>
    <t>TH9__1080mRF_00000.asd</t>
  </si>
  <si>
    <t>TH9__1080mRF_00001.asd</t>
  </si>
  <si>
    <t>TH9__1080mRF_00002.asd</t>
  </si>
  <si>
    <t>TH9__1100mRF_00000.asd</t>
  </si>
  <si>
    <t>TH9__1100mRF_00001.asd</t>
  </si>
  <si>
    <t>TH9__1100mRF_00002.asd</t>
  </si>
  <si>
    <t>TH9__1120mRF_00000.asd</t>
  </si>
  <si>
    <t>TH9__1120mRF_00001.asd</t>
  </si>
  <si>
    <t>TH9__1120mRF_00002.asd</t>
  </si>
  <si>
    <t>TH9__1140mRF_00000.asd</t>
  </si>
  <si>
    <t>TH9__1140mRF_00001.asd</t>
  </si>
  <si>
    <t>TH9__1140mRF_00002.asd</t>
  </si>
  <si>
    <t>TH9__1160mRF_00000.asd</t>
  </si>
  <si>
    <t>TH9__1160mRF_00001.asd</t>
  </si>
  <si>
    <t>TH9__1160mRF_00002.asd</t>
  </si>
  <si>
    <t>TH9__1180mRF_00000.asd</t>
  </si>
  <si>
    <t>TH9__1180mRF_00001.asd</t>
  </si>
  <si>
    <t>TH9__1180mRF_00002.asd</t>
  </si>
  <si>
    <t>TH9__1200mRF_00000.asd</t>
  </si>
  <si>
    <t>TH9__1200mRF_00001.asd</t>
  </si>
  <si>
    <t>TH9__1200mRF_00002.asd</t>
  </si>
  <si>
    <t>TH9__1200mRF_00003.asd</t>
  </si>
  <si>
    <t>TH9__1220mRF_00000.asd</t>
  </si>
  <si>
    <t>TH9__1220mRF_00001.asd</t>
  </si>
  <si>
    <t>TH9__1220mRF_00002.asd</t>
  </si>
  <si>
    <t>TH9__1240mRF_00000.asd</t>
  </si>
  <si>
    <t>TH9__1240mRF_00001.asd</t>
  </si>
  <si>
    <t>TH9__1240mRF_00002.asd</t>
  </si>
  <si>
    <t>TH9__1260mRF_00000.asd</t>
  </si>
  <si>
    <t>TH9__1260mRF_00001.asd</t>
  </si>
  <si>
    <t>TH9__1260mRF_00002.asd</t>
  </si>
  <si>
    <t>TH9__1280mRF_00000.asd</t>
  </si>
  <si>
    <t>TH9__1280mRF_00001.asd</t>
  </si>
  <si>
    <t>TH9__1280mRF_00002.asd</t>
  </si>
  <si>
    <t>TH9__1300mRF_00000.asd</t>
  </si>
  <si>
    <t>TH9__1300mRF_00001.asd</t>
  </si>
  <si>
    <t>TH9__1300mRF_00002.asd</t>
  </si>
  <si>
    <t>TH9__1320mRF_00000.asd</t>
  </si>
  <si>
    <t>TH9__1320mRF_00001.asd</t>
  </si>
  <si>
    <t>TH9__1320mRF_00002.asd</t>
  </si>
  <si>
    <t>TH9__1340mRF_00000.asd</t>
  </si>
  <si>
    <t>TH9__1340mRF_00001.asd</t>
  </si>
  <si>
    <t>TH9__1340mRF_00002.asd</t>
  </si>
  <si>
    <t>TH9__1360mRF_00000.asd</t>
  </si>
  <si>
    <t>TH9__1360mRF_00001.asd</t>
  </si>
  <si>
    <t>TH9__1360mRF_00002.asd</t>
  </si>
  <si>
    <t>TH9__1380mRF_00001.asd</t>
  </si>
  <si>
    <t>TH9__1380mRF_00002.asd</t>
  </si>
  <si>
    <t>TH9__1380mRF_00003.asd</t>
  </si>
  <si>
    <t>TH9__1400mRF_00000.asd</t>
  </si>
  <si>
    <t>TH9__1400mRF_00001.asd</t>
  </si>
  <si>
    <t>TH9__1400mRF_00002.asd</t>
  </si>
  <si>
    <t>TH9__1420mRF_00000.asd</t>
  </si>
  <si>
    <t>TH9__1420mRF_00001.asd</t>
  </si>
  <si>
    <t>TH9__1420mRF_00002.asd</t>
  </si>
  <si>
    <t>TH9__1440mRF_00000.asd</t>
  </si>
  <si>
    <t>TH9__1440mRF_00001.asd</t>
  </si>
  <si>
    <t>TH9__1440mRF_00002.asd</t>
  </si>
  <si>
    <t>TH9__1455mRF_00000.asd</t>
  </si>
  <si>
    <t>TH9__1455mRF_00001.asd</t>
  </si>
  <si>
    <t>TH9__1455mRF_00002.asd</t>
  </si>
  <si>
    <t>TH9__1460mRF_00000.asd</t>
  </si>
  <si>
    <t>TH9__1460mRF_00001.asd</t>
  </si>
  <si>
    <t>TH9__1460mRF_00002.asd</t>
  </si>
  <si>
    <t>TH9__1480mRF_00000.asd</t>
  </si>
  <si>
    <t>TH9__1480mRF_00001.asd</t>
  </si>
  <si>
    <t>TH9__1480mRF_00002.asd</t>
  </si>
  <si>
    <t>TH9__1500mRF_00000.asd</t>
  </si>
  <si>
    <t>TH9__1500mRF_00001.asd</t>
  </si>
  <si>
    <t>TH9__1500mRF_00002.asd</t>
  </si>
  <si>
    <t>TH9__1520mRF_00000.asd</t>
  </si>
  <si>
    <t>TH9__1520mRF_00001.asd</t>
  </si>
  <si>
    <t>TH9__1520mRF_00002.asd</t>
  </si>
  <si>
    <t>TH9__1540mRF_00000.asd</t>
  </si>
  <si>
    <t>TH9__1540mRF_00001.asd</t>
  </si>
  <si>
    <t>TH9__1540mRF_00002.asd</t>
  </si>
  <si>
    <t>TH9__1560mRF_00000.asd</t>
  </si>
  <si>
    <t>TH9__1560mRF_00001.asd</t>
  </si>
  <si>
    <t>TH9__1560mRF_00002.asd</t>
  </si>
  <si>
    <t>TH9__1580mRF_00000.asd</t>
  </si>
  <si>
    <t>TH9__1580mRF_00001.asd</t>
  </si>
  <si>
    <t>TH9__1580mRF_00002.asd</t>
  </si>
  <si>
    <t>TH9__1600mRF_00000.asd</t>
  </si>
  <si>
    <t>TH9__1600mRF_00001.asd</t>
  </si>
  <si>
    <t>TH9__1600mRF_00002.asd</t>
  </si>
  <si>
    <t>TH9__1620mRF_00000.asd</t>
  </si>
  <si>
    <t>TH9__1620mRF_00001.asd</t>
  </si>
  <si>
    <t>TH9__1620mRF_00002.asd</t>
  </si>
  <si>
    <t>TH9__1640mRF_00000.asd</t>
  </si>
  <si>
    <t>TH9__1640mRF_00001.asd</t>
  </si>
  <si>
    <t>TH9__1640mRF_00002.asd</t>
  </si>
  <si>
    <t>TH9__1660mRF_00000.asd</t>
  </si>
  <si>
    <t>TH9__1660mRF_00001.asd</t>
  </si>
  <si>
    <t>TH9__1660mRF_00002.asd</t>
  </si>
  <si>
    <t>TH9__1680mRF_00000.asd</t>
  </si>
  <si>
    <t>TH9__1680mRF_00001.asd</t>
  </si>
  <si>
    <t>TH9__1680mRF_00002.asd</t>
  </si>
  <si>
    <t>TH9__1700mRF_00000.asd</t>
  </si>
  <si>
    <t>TH9__1700mRF_00001.asd</t>
  </si>
  <si>
    <t>TH9__1700mRF_00002.asd</t>
  </si>
  <si>
    <t>TH9__1720mRF_00000.asd</t>
  </si>
  <si>
    <t>TH9__1720mRF_00001.asd</t>
  </si>
  <si>
    <t>TH9__1720mRF_00002.asd</t>
  </si>
  <si>
    <t>TH9__1740mRF_00000.asd</t>
  </si>
  <si>
    <t>TH9__1740mRF_00001.asd</t>
  </si>
  <si>
    <t>TH9__1740mRF_00002.asd</t>
  </si>
  <si>
    <t>TH9__1760mRF_00000.asd</t>
  </si>
  <si>
    <t>TH9__1760mRF_00001.asd</t>
  </si>
  <si>
    <t>TH9__1760mRF_00002.asd</t>
  </si>
  <si>
    <t>TH9__1780mRF_00000.asd</t>
  </si>
  <si>
    <t>TH9__1780mRF_00001.asd</t>
  </si>
  <si>
    <t>TH9__1780mRF_00002.asd</t>
  </si>
  <si>
    <t>TH9__1800mRF_00000.asd</t>
  </si>
  <si>
    <t>TH9__1800mRF_00001.asd</t>
  </si>
  <si>
    <t>TH9__1800mRF_00002.asd</t>
  </si>
  <si>
    <t>TH9__1820mRF_00000.asd</t>
  </si>
  <si>
    <t>TH9__1820mRF_00001.asd</t>
  </si>
  <si>
    <t>TH9__1820mRF_00002.asd</t>
  </si>
  <si>
    <t>TH9__1840mRF_00000.asd</t>
  </si>
  <si>
    <t>TH9__1840mRF_00001.asd</t>
  </si>
  <si>
    <t>TH9__1840mRF_00002.asd</t>
  </si>
  <si>
    <t>TH9__1860mRF_00000.asd</t>
  </si>
  <si>
    <t>TH9__1860mRF_00001.asd</t>
  </si>
  <si>
    <t>TH9__1860mRF_00002.asd</t>
  </si>
  <si>
    <t>TH9__1880mRF_00000.asd</t>
  </si>
  <si>
    <t>TH9__1880mRF_00001.asd</t>
  </si>
  <si>
    <t>TH9__1880mRF_00002.asd</t>
  </si>
  <si>
    <t>TH9__1900mRF_00000.asd</t>
  </si>
  <si>
    <t>TH9__1900mRF_00001.asd</t>
  </si>
  <si>
    <t>TH9__1900mRF_00002.asd</t>
  </si>
  <si>
    <t>TH9__1920mRF_00000.asd</t>
  </si>
  <si>
    <t>TH9__1920mRF_00001.asd</t>
  </si>
  <si>
    <t>TH9__1920mRF_00002.asd</t>
  </si>
  <si>
    <t>TH9__1940mRF_00000.asd</t>
  </si>
  <si>
    <t>TH9__1940mRF_00001.asd</t>
  </si>
  <si>
    <t>TH9__1940mRF_00002.asd</t>
  </si>
  <si>
    <t>TH9__1960mRF_00000.asd</t>
  </si>
  <si>
    <t>TH9__1960mRF_00001.asd</t>
  </si>
  <si>
    <t>TH9__1960mRF_00002.asd</t>
  </si>
  <si>
    <t>TH9__1980mRF_00000.asd</t>
  </si>
  <si>
    <t>TH9__1980mRF_00001.asd</t>
  </si>
  <si>
    <t>TH9__1980mRF_00002.asd</t>
  </si>
  <si>
    <t>TH9__2000mRF_00000.asd</t>
  </si>
  <si>
    <t>TH9__2000mRF_00001.asd</t>
  </si>
  <si>
    <t>TH9__2000mRF_00002.asd</t>
  </si>
  <si>
    <t>TH9__2020mRF_00000.asd</t>
  </si>
  <si>
    <t>TH9__2020mRF_00001.asd</t>
  </si>
  <si>
    <t>TH9__2020mRF_00002.asd</t>
  </si>
  <si>
    <t>TH9__2045mRF_00000.asd</t>
  </si>
  <si>
    <t>TH9__2045mRF_00001.asd</t>
  </si>
  <si>
    <t>TH9__2045mRF_00002.asd</t>
  </si>
  <si>
    <t>TH9__2060mRF_00000.asd</t>
  </si>
  <si>
    <t>TH9__2060mRF_00001.asd</t>
  </si>
  <si>
    <t>TH9__2060mRF_00002.asd</t>
  </si>
  <si>
    <t>TH9__2080mRF_00000.asd</t>
  </si>
  <si>
    <t>TH9__2080mRF_00001.asd</t>
  </si>
  <si>
    <t>TH9__2080mRF_00002.asd</t>
  </si>
  <si>
    <t>TH9__2100mRF_00000.asd</t>
  </si>
  <si>
    <t>TH9__2100mRF_00001.asd</t>
  </si>
  <si>
    <t>TH9__2100mRF_00002.asd</t>
  </si>
  <si>
    <t>TH9__2100mRF_00003.asd</t>
  </si>
  <si>
    <t>TH9__2120mRF_00000.asd</t>
  </si>
  <si>
    <t>TH9__2120mRF_00001.asd</t>
  </si>
  <si>
    <t>TH9__2120mRF_00002.asd</t>
  </si>
  <si>
    <t>TH9__2165-2180mRF_00000.asd</t>
  </si>
  <si>
    <t>TH9__2200mRF_00000.asd</t>
  </si>
  <si>
    <t>TH9__2200mRF_00001.asd</t>
  </si>
  <si>
    <t>TH9__2200mRF_00002.asd</t>
  </si>
  <si>
    <t>TH9__2220mRF_00000.asd</t>
  </si>
  <si>
    <t>TH9__2220mRF_00001.asd</t>
  </si>
  <si>
    <t>TH9__2220mRF_00002.asd</t>
  </si>
  <si>
    <t>TH9__2235mRF_00000.asd</t>
  </si>
  <si>
    <t>TH9__2235mRF_00001.asd</t>
  </si>
  <si>
    <t>TH9__2235mRF_00002.asd</t>
  </si>
  <si>
    <t>TH9__2260mRF_00000.asd</t>
  </si>
  <si>
    <t>TH9__2260mRF_00001.asd</t>
  </si>
  <si>
    <t>TH9__2260mRF_00002.asd</t>
  </si>
  <si>
    <t>TH9__2290mRF_00000.asd</t>
  </si>
  <si>
    <t>TH9__2290mRF_00001.asd</t>
  </si>
  <si>
    <t>TH9__2290mRF_00002.asd</t>
  </si>
  <si>
    <t>TH9__2360mRF_00000.asd</t>
  </si>
  <si>
    <t>TH9__2360mRF_00001.asd</t>
  </si>
  <si>
    <t>TH9__2360mRF_00002.asd</t>
  </si>
  <si>
    <t>TH9__2380mRF_00000.asd</t>
  </si>
  <si>
    <t>TH9__2380mRF_00001.asd</t>
  </si>
  <si>
    <t>TH9__2380mRF_00002.asd</t>
  </si>
  <si>
    <t>TH9__2400mRF_00000.asd</t>
  </si>
  <si>
    <t>TH9__2400mRF_00001.asd</t>
  </si>
  <si>
    <t>TH9__2400mRF_00002.asd</t>
  </si>
  <si>
    <t>TH9__2415mRF_00000.asd</t>
  </si>
  <si>
    <t>TH9__2415mRF_00001.asd</t>
  </si>
  <si>
    <t>TH9__2415mRF_00002.asd</t>
  </si>
  <si>
    <t>Depth</t>
  </si>
  <si>
    <t>H2O/ALOH(Hull)</t>
  </si>
  <si>
    <t>H2O/AlOH(RAW)</t>
  </si>
  <si>
    <t>Kaolinite WX</t>
  </si>
  <si>
    <t>Phengitic Illite</t>
  </si>
  <si>
    <t>Kaolinite PX</t>
  </si>
  <si>
    <t>White mica (muscovite, sericite, illite) crystallinity</t>
  </si>
  <si>
    <t>White mica (muscovite, sericite, illite) composition</t>
  </si>
  <si>
    <t>Values &lt;1 imply water absorption is stronger than the AlOH and white mica is of low crystallinity</t>
  </si>
  <si>
    <t>Values &gt;1 imply that the AlOH absorption is deeper than the water, and the white mica is of moderate to high crystallinity</t>
  </si>
  <si>
    <t>Paragonitic white mica 2180-2190nm</t>
  </si>
  <si>
    <t>Muscovitic white mica 2200-2208nm</t>
  </si>
  <si>
    <t>Phengitic white mica 2216-2228nm</t>
  </si>
  <si>
    <t>Chlorite composition (also applicable to Biotite composition)</t>
  </si>
  <si>
    <t>Chlorite increases with decreasing Mg number of the chlorite.</t>
  </si>
  <si>
    <t>Mg chlorite has the range 2240-2249nm, Intermediate chlorite 2250-2256nm, Fe chlorite 2257-2265nm</t>
  </si>
  <si>
    <t>Unwanted modification - free water i.e. fluid inclusions, smectitic water, other AlOH minerals e.g. kaolinite, other smectites e.g. nontronite, saponite</t>
  </si>
  <si>
    <t>Unwanted modification - Other AlOH minerals e.g. kaolinite, montmorillonite</t>
  </si>
  <si>
    <t>Unwanted modification - epidote may contaminate because of FeOH</t>
  </si>
  <si>
    <t>Most carbonates have distinct wavelengths that provide compositional data.</t>
  </si>
  <si>
    <t>Mg carbonates have lowest wavelengths 2300-2324nm</t>
  </si>
  <si>
    <t>Calcite approx 2340nm</t>
  </si>
  <si>
    <t>Ankerite approx 2332nm</t>
  </si>
  <si>
    <t>Mn carbonates &gt;2360nm</t>
  </si>
  <si>
    <t>Unwanted modification - MgOH minerals e.g. biotite, chlorite</t>
  </si>
  <si>
    <t>SampleName</t>
  </si>
  <si>
    <t>Min1sTSAS</t>
  </si>
  <si>
    <t>Wt1sTSAS</t>
  </si>
  <si>
    <t>Min2sTSAS</t>
  </si>
  <si>
    <t>Wt2sTSAS</t>
  </si>
  <si>
    <t>ErrorsTSAS</t>
  </si>
  <si>
    <t>Min1sTSAV</t>
  </si>
  <si>
    <t>Wt1sTSAV</t>
  </si>
  <si>
    <t>Min2sTSAV</t>
  </si>
  <si>
    <t>Wt2sTSAV</t>
  </si>
  <si>
    <t>ErrorsTSAV</t>
  </si>
  <si>
    <t>Xtal(Hull)</t>
  </si>
  <si>
    <t>Xtal(RAW)</t>
  </si>
  <si>
    <t>ALOHHull(wavelenght)</t>
  </si>
  <si>
    <t>ALOHraw(wavelength)</t>
  </si>
  <si>
    <t>ALOHdepth(Hull)</t>
  </si>
  <si>
    <t>H2Odepth(Hull)</t>
  </si>
  <si>
    <t>ALOHDepth(raw)</t>
  </si>
  <si>
    <t>H2Odepth(RAW)</t>
  </si>
  <si>
    <t>FeOHwave(HULL)</t>
  </si>
  <si>
    <t>FeOHwave(RAW)</t>
  </si>
  <si>
    <t>MgOH-Ca(RAW)</t>
  </si>
  <si>
    <t>MgOH-CaHull</t>
  </si>
  <si>
    <t>FSFR.23024Int=10.0sec</t>
  </si>
  <si>
    <t>Whitemica(muscovite,sericite,illite)crystallinity</t>
  </si>
  <si>
    <t>Values&lt;1implywaterabsorptionisstrongerthantheAlOHandwhitemicaisoflowcrystallinity</t>
  </si>
  <si>
    <t>Values&gt;1implythattheAlOHabsorptionisdeeperthanthewater,andthewhitemicaisofmoderatetohighcrystallinity</t>
  </si>
  <si>
    <t>Unwantedmodification-freewateri.e.fluidinclusions,smectiticwater,otherAlOHmineralse.g.kaolinite,othersmectitese.g.nontronite,saponite</t>
  </si>
  <si>
    <t>Whitemica(muscovite,sericite,illite)composition</t>
  </si>
  <si>
    <t>Paragoniticwhitemica2180-2190nm</t>
  </si>
  <si>
    <t>Muscoviticwhitemica2200-2208nm</t>
  </si>
  <si>
    <t>Phengiticwhitemica2216-2228nm</t>
  </si>
  <si>
    <t>Unwantedmodification-OtherAlOHmineralse.g.kaolinite,montmorillonite</t>
  </si>
  <si>
    <t>Chloritecomposition(alsoapplicabletoBiotitecomposition)</t>
  </si>
  <si>
    <t>ChloriteincreaseswithdecreasingMgnumberofthechlorite.</t>
  </si>
  <si>
    <t>Mgchloritehastherange2240-2249nm,Intermediatechlorite2250-2256nm,Fechlorite2257-2265nm</t>
  </si>
  <si>
    <t>Unwantedmodification-epidotemaycontaminatebecauseofFeOH</t>
  </si>
  <si>
    <t>Mostcarbonateshavedistinctwavelengthsthatprovidecompositionaldata.</t>
  </si>
  <si>
    <t>Mgcarbonateshavelowestwavelengths2300-2324nm</t>
  </si>
  <si>
    <t>Calciteapprox2340nm</t>
  </si>
  <si>
    <t>Ankeriteapprox2332nm</t>
  </si>
  <si>
    <t>Mncarbonates&gt;2360nm</t>
  </si>
  <si>
    <t>Unwantedmodification-MgOHmineralse.g.biotite,chlorite</t>
  </si>
  <si>
    <t>MuscoviticIllite</t>
  </si>
  <si>
    <t>ParagoniticIllite</t>
  </si>
  <si>
    <t>MagnesiumClays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</si>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</sst>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33" borderId="0" xfId="0" applyFill="1"/>
    <xf numFmtId="0" fontId="0" fillId="34" borderId="0" xfId="0" applyFill="1"/>
    <xf numFmtId="0" fontId="0" fillId="34" borderId="0" xfId="0" applyFill="1" applyAlignment="1">
      <alignment horizontal="center"/>
    </xf>
    <xf numFmtId="0" fontId="0" fillId="34" borderId="0" xfId="0" applyNumberFormat="1" applyFill="1" applyAlignment="1">
      <alignment horizontal="center"/>
    </xf>
    <xf numFmtId="164" fontId="0" fillId="34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NumberFormat="1" applyFill="1" applyAlignment="1">
      <alignment horizontal="center"/>
    </xf>
    <xf numFmtId="164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White mica crystallinity (RAW)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'TH9'!$R$4:$R$352</c:f>
              <c:numCache>
                <c:formatCode>General</c:formatCode>
                <c:ptCount val="349"/>
                <c:pt idx="3">
                  <c:v>0.78200000000000003</c:v>
                </c:pt>
                <c:pt idx="4">
                  <c:v>0.78</c:v>
                </c:pt>
                <c:pt idx="5">
                  <c:v>0.76900000000000002</c:v>
                </c:pt>
                <c:pt idx="6">
                  <c:v>0.81599999999999995</c:v>
                </c:pt>
                <c:pt idx="7">
                  <c:v>0.86399999999999999</c:v>
                </c:pt>
                <c:pt idx="8">
                  <c:v>0.84899999999999998</c:v>
                </c:pt>
                <c:pt idx="9">
                  <c:v>0.67900000000000005</c:v>
                </c:pt>
                <c:pt idx="10">
                  <c:v>0.67500000000000004</c:v>
                </c:pt>
                <c:pt idx="11">
                  <c:v>0.67600000000000005</c:v>
                </c:pt>
                <c:pt idx="12">
                  <c:v>0.66</c:v>
                </c:pt>
                <c:pt idx="13">
                  <c:v>0.63500000000000001</c:v>
                </c:pt>
                <c:pt idx="14">
                  <c:v>0.66700000000000004</c:v>
                </c:pt>
                <c:pt idx="15">
                  <c:v>0.751</c:v>
                </c:pt>
                <c:pt idx="16">
                  <c:v>0.73499999999999999</c:v>
                </c:pt>
                <c:pt idx="17">
                  <c:v>0.73699999999999999</c:v>
                </c:pt>
                <c:pt idx="18">
                  <c:v>0.73</c:v>
                </c:pt>
                <c:pt idx="19">
                  <c:v>0.74</c:v>
                </c:pt>
                <c:pt idx="20">
                  <c:v>0.76400000000000001</c:v>
                </c:pt>
                <c:pt idx="21">
                  <c:v>0.81699999999999995</c:v>
                </c:pt>
                <c:pt idx="22">
                  <c:v>0.82099999999999995</c:v>
                </c:pt>
                <c:pt idx="23">
                  <c:v>0.80800000000000005</c:v>
                </c:pt>
                <c:pt idx="24">
                  <c:v>0.83599999999999997</c:v>
                </c:pt>
                <c:pt idx="25">
                  <c:v>0.82399999999999995</c:v>
                </c:pt>
                <c:pt idx="26">
                  <c:v>0.81899999999999995</c:v>
                </c:pt>
                <c:pt idx="27">
                  <c:v>0.81599999999999995</c:v>
                </c:pt>
                <c:pt idx="28">
                  <c:v>0.85699999999999998</c:v>
                </c:pt>
                <c:pt idx="29">
                  <c:v>0.86399999999999999</c:v>
                </c:pt>
                <c:pt idx="30">
                  <c:v>0.72199999999999998</c:v>
                </c:pt>
                <c:pt idx="31">
                  <c:v>0.69599999999999995</c:v>
                </c:pt>
                <c:pt idx="32">
                  <c:v>0.81699999999999995</c:v>
                </c:pt>
                <c:pt idx="33">
                  <c:v>0.69399999999999995</c:v>
                </c:pt>
                <c:pt idx="34">
                  <c:v>0.65200000000000002</c:v>
                </c:pt>
                <c:pt idx="35">
                  <c:v>0.64700000000000002</c:v>
                </c:pt>
                <c:pt idx="36">
                  <c:v>0.69499999999999995</c:v>
                </c:pt>
                <c:pt idx="37">
                  <c:v>0.71299999999999997</c:v>
                </c:pt>
                <c:pt idx="38">
                  <c:v>0.71799999999999997</c:v>
                </c:pt>
                <c:pt idx="39">
                  <c:v>0.73</c:v>
                </c:pt>
                <c:pt idx="40">
                  <c:v>0.754</c:v>
                </c:pt>
                <c:pt idx="41">
                  <c:v>0.751</c:v>
                </c:pt>
                <c:pt idx="42">
                  <c:v>0.86799999999999999</c:v>
                </c:pt>
                <c:pt idx="43">
                  <c:v>0.879</c:v>
                </c:pt>
                <c:pt idx="44">
                  <c:v>0.89700000000000002</c:v>
                </c:pt>
                <c:pt idx="45">
                  <c:v>1.0429999999999999</c:v>
                </c:pt>
                <c:pt idx="46">
                  <c:v>0.88200000000000001</c:v>
                </c:pt>
                <c:pt idx="47">
                  <c:v>0.94399999999999995</c:v>
                </c:pt>
                <c:pt idx="48">
                  <c:v>0.93100000000000005</c:v>
                </c:pt>
                <c:pt idx="49">
                  <c:v>0.9</c:v>
                </c:pt>
                <c:pt idx="50">
                  <c:v>0.75900000000000001</c:v>
                </c:pt>
                <c:pt idx="51">
                  <c:v>0.88800000000000001</c:v>
                </c:pt>
                <c:pt idx="52">
                  <c:v>0.86699999999999999</c:v>
                </c:pt>
                <c:pt idx="53">
                  <c:v>0.90400000000000003</c:v>
                </c:pt>
                <c:pt idx="54">
                  <c:v>0.80200000000000005</c:v>
                </c:pt>
                <c:pt idx="55">
                  <c:v>0.82099999999999995</c:v>
                </c:pt>
                <c:pt idx="56">
                  <c:v>0.78100000000000003</c:v>
                </c:pt>
                <c:pt idx="57">
                  <c:v>0.89700000000000002</c:v>
                </c:pt>
                <c:pt idx="58">
                  <c:v>0.86799999999999999</c:v>
                </c:pt>
                <c:pt idx="59">
                  <c:v>0.90500000000000003</c:v>
                </c:pt>
                <c:pt idx="60">
                  <c:v>0.95599999999999996</c:v>
                </c:pt>
                <c:pt idx="61">
                  <c:v>0.92</c:v>
                </c:pt>
                <c:pt idx="62">
                  <c:v>0.91800000000000004</c:v>
                </c:pt>
                <c:pt idx="63">
                  <c:v>0.91800000000000004</c:v>
                </c:pt>
                <c:pt idx="64">
                  <c:v>0.91800000000000004</c:v>
                </c:pt>
                <c:pt idx="65">
                  <c:v>0.91800000000000004</c:v>
                </c:pt>
                <c:pt idx="66">
                  <c:v>0.93300000000000005</c:v>
                </c:pt>
                <c:pt idx="67">
                  <c:v>0.95099999999999996</c:v>
                </c:pt>
                <c:pt idx="68">
                  <c:v>0.94099999999999995</c:v>
                </c:pt>
                <c:pt idx="69">
                  <c:v>0.94799999999999995</c:v>
                </c:pt>
                <c:pt idx="70">
                  <c:v>0.94199999999999995</c:v>
                </c:pt>
                <c:pt idx="71">
                  <c:v>0.95199999999999996</c:v>
                </c:pt>
                <c:pt idx="72">
                  <c:v>0.95599999999999996</c:v>
                </c:pt>
                <c:pt idx="73">
                  <c:v>0.95599999999999996</c:v>
                </c:pt>
                <c:pt idx="74">
                  <c:v>0.94799999999999995</c:v>
                </c:pt>
                <c:pt idx="75">
                  <c:v>0.98299999999999998</c:v>
                </c:pt>
                <c:pt idx="76">
                  <c:v>0.98099999999999998</c:v>
                </c:pt>
                <c:pt idx="77">
                  <c:v>0.98399999999999999</c:v>
                </c:pt>
                <c:pt idx="78">
                  <c:v>1.03</c:v>
                </c:pt>
                <c:pt idx="79">
                  <c:v>1.0249999999999999</c:v>
                </c:pt>
                <c:pt idx="80">
                  <c:v>1.042</c:v>
                </c:pt>
                <c:pt idx="81">
                  <c:v>1.0669999999999999</c:v>
                </c:pt>
                <c:pt idx="82">
                  <c:v>1.0640000000000001</c:v>
                </c:pt>
                <c:pt idx="83">
                  <c:v>1.0509999999999999</c:v>
                </c:pt>
                <c:pt idx="84">
                  <c:v>1.073</c:v>
                </c:pt>
                <c:pt idx="85">
                  <c:v>1.071</c:v>
                </c:pt>
                <c:pt idx="86">
                  <c:v>1.093</c:v>
                </c:pt>
                <c:pt idx="87">
                  <c:v>1.075</c:v>
                </c:pt>
                <c:pt idx="88">
                  <c:v>1.08</c:v>
                </c:pt>
                <c:pt idx="89">
                  <c:v>1.0680000000000001</c:v>
                </c:pt>
                <c:pt idx="90">
                  <c:v>1.0760000000000001</c:v>
                </c:pt>
                <c:pt idx="91">
                  <c:v>1.0780000000000001</c:v>
                </c:pt>
                <c:pt idx="92">
                  <c:v>1.079</c:v>
                </c:pt>
                <c:pt idx="93">
                  <c:v>1.0960000000000001</c:v>
                </c:pt>
                <c:pt idx="94">
                  <c:v>1.0900000000000001</c:v>
                </c:pt>
                <c:pt idx="95">
                  <c:v>1.089</c:v>
                </c:pt>
                <c:pt idx="96">
                  <c:v>1.1519999999999999</c:v>
                </c:pt>
                <c:pt idx="97">
                  <c:v>1.1259999999999999</c:v>
                </c:pt>
                <c:pt idx="98">
                  <c:v>1.1259999999999999</c:v>
                </c:pt>
                <c:pt idx="99">
                  <c:v>0.98899999999999999</c:v>
                </c:pt>
                <c:pt idx="100">
                  <c:v>1.03</c:v>
                </c:pt>
                <c:pt idx="101">
                  <c:v>1.073</c:v>
                </c:pt>
                <c:pt idx="102">
                  <c:v>1.1439999999999999</c:v>
                </c:pt>
                <c:pt idx="103">
                  <c:v>1.109</c:v>
                </c:pt>
                <c:pt idx="104">
                  <c:v>1.113</c:v>
                </c:pt>
                <c:pt idx="105">
                  <c:v>1.121</c:v>
                </c:pt>
                <c:pt idx="106">
                  <c:v>1.131</c:v>
                </c:pt>
                <c:pt idx="107">
                  <c:v>1.1220000000000001</c:v>
                </c:pt>
                <c:pt idx="108">
                  <c:v>1.1080000000000001</c:v>
                </c:pt>
                <c:pt idx="109">
                  <c:v>1.099</c:v>
                </c:pt>
                <c:pt idx="110">
                  <c:v>1.1060000000000001</c:v>
                </c:pt>
                <c:pt idx="111">
                  <c:v>1.0900000000000001</c:v>
                </c:pt>
                <c:pt idx="112">
                  <c:v>1.1160000000000001</c:v>
                </c:pt>
                <c:pt idx="113">
                  <c:v>1.115</c:v>
                </c:pt>
                <c:pt idx="114">
                  <c:v>1.129</c:v>
                </c:pt>
                <c:pt idx="115">
                  <c:v>1.1220000000000001</c:v>
                </c:pt>
                <c:pt idx="116">
                  <c:v>1.1000000000000001</c:v>
                </c:pt>
                <c:pt idx="117">
                  <c:v>1.0960000000000001</c:v>
                </c:pt>
                <c:pt idx="118">
                  <c:v>1.1679999999999999</c:v>
                </c:pt>
                <c:pt idx="119">
                  <c:v>1.1659999999999999</c:v>
                </c:pt>
                <c:pt idx="120">
                  <c:v>1.1759999999999999</c:v>
                </c:pt>
                <c:pt idx="121">
                  <c:v>1.0980000000000001</c:v>
                </c:pt>
                <c:pt idx="122">
                  <c:v>1.0900000000000001</c:v>
                </c:pt>
                <c:pt idx="123">
                  <c:v>1.08</c:v>
                </c:pt>
                <c:pt idx="124">
                  <c:v>1.06</c:v>
                </c:pt>
                <c:pt idx="125">
                  <c:v>1.1479999999999999</c:v>
                </c:pt>
                <c:pt idx="126">
                  <c:v>0.97299999999999998</c:v>
                </c:pt>
                <c:pt idx="127">
                  <c:v>1.103</c:v>
                </c:pt>
                <c:pt idx="128">
                  <c:v>1.071</c:v>
                </c:pt>
                <c:pt idx="129">
                  <c:v>1.1080000000000001</c:v>
                </c:pt>
                <c:pt idx="130">
                  <c:v>1.085</c:v>
                </c:pt>
                <c:pt idx="131">
                  <c:v>1.1259999999999999</c:v>
                </c:pt>
                <c:pt idx="132">
                  <c:v>0.998</c:v>
                </c:pt>
                <c:pt idx="136">
                  <c:v>0.64700000000000002</c:v>
                </c:pt>
                <c:pt idx="139">
                  <c:v>0.64100000000000001</c:v>
                </c:pt>
                <c:pt idx="140">
                  <c:v>0.64500000000000002</c:v>
                </c:pt>
                <c:pt idx="151">
                  <c:v>0.76400000000000001</c:v>
                </c:pt>
                <c:pt idx="152">
                  <c:v>0.76300000000000001</c:v>
                </c:pt>
                <c:pt idx="153">
                  <c:v>0.77</c:v>
                </c:pt>
                <c:pt idx="154">
                  <c:v>0.77500000000000002</c:v>
                </c:pt>
                <c:pt idx="155">
                  <c:v>0.78400000000000003</c:v>
                </c:pt>
                <c:pt idx="156">
                  <c:v>0.77800000000000002</c:v>
                </c:pt>
                <c:pt idx="157">
                  <c:v>0.77700000000000002</c:v>
                </c:pt>
                <c:pt idx="158">
                  <c:v>0.83099999999999996</c:v>
                </c:pt>
                <c:pt idx="159">
                  <c:v>0.80700000000000005</c:v>
                </c:pt>
                <c:pt idx="160">
                  <c:v>0.76900000000000002</c:v>
                </c:pt>
                <c:pt idx="161">
                  <c:v>0.84099999999999997</c:v>
                </c:pt>
                <c:pt idx="162">
                  <c:v>0.85299999999999998</c:v>
                </c:pt>
                <c:pt idx="163">
                  <c:v>0.69099999999999995</c:v>
                </c:pt>
                <c:pt idx="164">
                  <c:v>0.67900000000000005</c:v>
                </c:pt>
                <c:pt idx="165">
                  <c:v>0.68200000000000005</c:v>
                </c:pt>
                <c:pt idx="166">
                  <c:v>0.67700000000000005</c:v>
                </c:pt>
                <c:pt idx="167">
                  <c:v>0.69299999999999995</c:v>
                </c:pt>
                <c:pt idx="168">
                  <c:v>0.68100000000000005</c:v>
                </c:pt>
                <c:pt idx="169">
                  <c:v>0.70899999999999996</c:v>
                </c:pt>
                <c:pt idx="170">
                  <c:v>0.71299999999999997</c:v>
                </c:pt>
                <c:pt idx="171">
                  <c:v>0.73099999999999998</c:v>
                </c:pt>
                <c:pt idx="172">
                  <c:v>0.73799999999999999</c:v>
                </c:pt>
                <c:pt idx="173">
                  <c:v>0.73199999999999998</c:v>
                </c:pt>
                <c:pt idx="174">
                  <c:v>0.80800000000000005</c:v>
                </c:pt>
                <c:pt idx="175">
                  <c:v>0.755</c:v>
                </c:pt>
                <c:pt idx="176">
                  <c:v>0.76800000000000002</c:v>
                </c:pt>
                <c:pt idx="177">
                  <c:v>0.79800000000000004</c:v>
                </c:pt>
                <c:pt idx="178">
                  <c:v>0.76900000000000002</c:v>
                </c:pt>
                <c:pt idx="179">
                  <c:v>0.75800000000000001</c:v>
                </c:pt>
                <c:pt idx="180">
                  <c:v>0.75900000000000001</c:v>
                </c:pt>
                <c:pt idx="182">
                  <c:v>0.746</c:v>
                </c:pt>
                <c:pt idx="183">
                  <c:v>0.71099999999999997</c:v>
                </c:pt>
                <c:pt idx="184">
                  <c:v>0.69699999999999995</c:v>
                </c:pt>
                <c:pt idx="185">
                  <c:v>0.70099999999999996</c:v>
                </c:pt>
                <c:pt idx="186">
                  <c:v>0.74299999999999999</c:v>
                </c:pt>
                <c:pt idx="188">
                  <c:v>0.72199999999999998</c:v>
                </c:pt>
                <c:pt idx="191">
                  <c:v>0.745</c:v>
                </c:pt>
                <c:pt idx="192">
                  <c:v>0.72</c:v>
                </c:pt>
                <c:pt idx="193">
                  <c:v>0.83799999999999997</c:v>
                </c:pt>
                <c:pt idx="194">
                  <c:v>0.89600000000000002</c:v>
                </c:pt>
                <c:pt idx="195">
                  <c:v>0.91200000000000003</c:v>
                </c:pt>
                <c:pt idx="196">
                  <c:v>0.92300000000000004</c:v>
                </c:pt>
                <c:pt idx="203">
                  <c:v>0.86099999999999999</c:v>
                </c:pt>
                <c:pt idx="204">
                  <c:v>0.90900000000000003</c:v>
                </c:pt>
                <c:pt idx="205">
                  <c:v>0.86599999999999999</c:v>
                </c:pt>
                <c:pt idx="212">
                  <c:v>0.90700000000000003</c:v>
                </c:pt>
                <c:pt idx="213">
                  <c:v>0.92800000000000005</c:v>
                </c:pt>
                <c:pt idx="214">
                  <c:v>0.92800000000000005</c:v>
                </c:pt>
                <c:pt idx="215">
                  <c:v>0.83399999999999996</c:v>
                </c:pt>
                <c:pt idx="216">
                  <c:v>0.86099999999999999</c:v>
                </c:pt>
                <c:pt idx="217">
                  <c:v>0.91200000000000003</c:v>
                </c:pt>
                <c:pt idx="218">
                  <c:v>0.82499999999999996</c:v>
                </c:pt>
                <c:pt idx="219">
                  <c:v>0.88500000000000001</c:v>
                </c:pt>
                <c:pt idx="220">
                  <c:v>0.86</c:v>
                </c:pt>
                <c:pt idx="221">
                  <c:v>0.78200000000000003</c:v>
                </c:pt>
                <c:pt idx="222">
                  <c:v>0.79200000000000004</c:v>
                </c:pt>
                <c:pt idx="223">
                  <c:v>0.82899999999999996</c:v>
                </c:pt>
                <c:pt idx="224">
                  <c:v>0.82099999999999995</c:v>
                </c:pt>
                <c:pt idx="225">
                  <c:v>0.83899999999999997</c:v>
                </c:pt>
                <c:pt idx="226">
                  <c:v>0.84199999999999997</c:v>
                </c:pt>
                <c:pt idx="227">
                  <c:v>0.74299999999999999</c:v>
                </c:pt>
                <c:pt idx="228">
                  <c:v>0.753</c:v>
                </c:pt>
                <c:pt idx="229">
                  <c:v>0.72099999999999997</c:v>
                </c:pt>
                <c:pt idx="230">
                  <c:v>0.8</c:v>
                </c:pt>
                <c:pt idx="231">
                  <c:v>0.89800000000000002</c:v>
                </c:pt>
                <c:pt idx="232">
                  <c:v>0.81799999999999995</c:v>
                </c:pt>
                <c:pt idx="233">
                  <c:v>0.92800000000000005</c:v>
                </c:pt>
                <c:pt idx="234">
                  <c:v>0.93700000000000006</c:v>
                </c:pt>
                <c:pt idx="235">
                  <c:v>0.89800000000000002</c:v>
                </c:pt>
                <c:pt idx="236">
                  <c:v>0.97899999999999998</c:v>
                </c:pt>
                <c:pt idx="237">
                  <c:v>0.91500000000000004</c:v>
                </c:pt>
                <c:pt idx="238">
                  <c:v>0.96499999999999997</c:v>
                </c:pt>
                <c:pt idx="239">
                  <c:v>0.84099999999999997</c:v>
                </c:pt>
                <c:pt idx="240">
                  <c:v>0.90100000000000002</c:v>
                </c:pt>
                <c:pt idx="241">
                  <c:v>0.88600000000000001</c:v>
                </c:pt>
                <c:pt idx="242">
                  <c:v>0.96599999999999997</c:v>
                </c:pt>
                <c:pt idx="243">
                  <c:v>0.92300000000000004</c:v>
                </c:pt>
                <c:pt idx="244">
                  <c:v>0.94699999999999995</c:v>
                </c:pt>
                <c:pt idx="245">
                  <c:v>0.91100000000000003</c:v>
                </c:pt>
                <c:pt idx="246">
                  <c:v>0.93</c:v>
                </c:pt>
                <c:pt idx="247">
                  <c:v>0.94699999999999995</c:v>
                </c:pt>
                <c:pt idx="248">
                  <c:v>0.95799999999999996</c:v>
                </c:pt>
                <c:pt idx="249">
                  <c:v>0.97</c:v>
                </c:pt>
                <c:pt idx="250">
                  <c:v>0.99399999999999999</c:v>
                </c:pt>
                <c:pt idx="251">
                  <c:v>0.95899999999999996</c:v>
                </c:pt>
                <c:pt idx="252">
                  <c:v>0.98499999999999999</c:v>
                </c:pt>
                <c:pt idx="253">
                  <c:v>0.95299999999999996</c:v>
                </c:pt>
                <c:pt idx="254">
                  <c:v>0.97799999999999998</c:v>
                </c:pt>
                <c:pt idx="255">
                  <c:v>0.96199999999999997</c:v>
                </c:pt>
                <c:pt idx="256">
                  <c:v>0.94699999999999995</c:v>
                </c:pt>
                <c:pt idx="257">
                  <c:v>0.96399999999999997</c:v>
                </c:pt>
                <c:pt idx="258">
                  <c:v>0.94799999999999995</c:v>
                </c:pt>
                <c:pt idx="259">
                  <c:v>0.96599999999999997</c:v>
                </c:pt>
                <c:pt idx="260">
                  <c:v>0.95099999999999996</c:v>
                </c:pt>
                <c:pt idx="261">
                  <c:v>1.0049999999999999</c:v>
                </c:pt>
                <c:pt idx="262">
                  <c:v>0.99299999999999999</c:v>
                </c:pt>
                <c:pt idx="263">
                  <c:v>0.97499999999999998</c:v>
                </c:pt>
                <c:pt idx="264">
                  <c:v>1.0129999999999999</c:v>
                </c:pt>
                <c:pt idx="265">
                  <c:v>1.006</c:v>
                </c:pt>
                <c:pt idx="266">
                  <c:v>0.96499999999999997</c:v>
                </c:pt>
                <c:pt idx="267">
                  <c:v>0.92100000000000004</c:v>
                </c:pt>
                <c:pt idx="268">
                  <c:v>0.97599999999999998</c:v>
                </c:pt>
                <c:pt idx="269">
                  <c:v>0.97099999999999997</c:v>
                </c:pt>
                <c:pt idx="270">
                  <c:v>0.95399999999999996</c:v>
                </c:pt>
                <c:pt idx="271">
                  <c:v>0.94799999999999995</c:v>
                </c:pt>
                <c:pt idx="272">
                  <c:v>0.93200000000000005</c:v>
                </c:pt>
                <c:pt idx="273">
                  <c:v>0.93200000000000005</c:v>
                </c:pt>
                <c:pt idx="274">
                  <c:v>0.96099999999999997</c:v>
                </c:pt>
                <c:pt idx="275">
                  <c:v>0.88800000000000001</c:v>
                </c:pt>
                <c:pt idx="276">
                  <c:v>0.874</c:v>
                </c:pt>
                <c:pt idx="277">
                  <c:v>0.89</c:v>
                </c:pt>
                <c:pt idx="278">
                  <c:v>0.85299999999999998</c:v>
                </c:pt>
                <c:pt idx="279">
                  <c:v>0.88500000000000001</c:v>
                </c:pt>
                <c:pt idx="280">
                  <c:v>0.89400000000000002</c:v>
                </c:pt>
                <c:pt idx="281">
                  <c:v>0.73699999999999999</c:v>
                </c:pt>
                <c:pt idx="282">
                  <c:v>0.754</c:v>
                </c:pt>
                <c:pt idx="283">
                  <c:v>0.76800000000000002</c:v>
                </c:pt>
                <c:pt idx="284">
                  <c:v>0.93600000000000005</c:v>
                </c:pt>
                <c:pt idx="285">
                  <c:v>0.94799999999999995</c:v>
                </c:pt>
                <c:pt idx="286">
                  <c:v>0.94399999999999995</c:v>
                </c:pt>
                <c:pt idx="287">
                  <c:v>0.90400000000000003</c:v>
                </c:pt>
                <c:pt idx="288">
                  <c:v>0.95799999999999996</c:v>
                </c:pt>
                <c:pt idx="289">
                  <c:v>0.92100000000000004</c:v>
                </c:pt>
                <c:pt idx="290">
                  <c:v>0.96099999999999997</c:v>
                </c:pt>
                <c:pt idx="291">
                  <c:v>0.96</c:v>
                </c:pt>
                <c:pt idx="292">
                  <c:v>0.97799999999999998</c:v>
                </c:pt>
                <c:pt idx="293">
                  <c:v>0.78300000000000003</c:v>
                </c:pt>
                <c:pt idx="294">
                  <c:v>0.76600000000000001</c:v>
                </c:pt>
                <c:pt idx="295">
                  <c:v>0.76700000000000002</c:v>
                </c:pt>
                <c:pt idx="296">
                  <c:v>0.82499999999999996</c:v>
                </c:pt>
                <c:pt idx="297">
                  <c:v>0.82299999999999995</c:v>
                </c:pt>
                <c:pt idx="298">
                  <c:v>0.86799999999999999</c:v>
                </c:pt>
                <c:pt idx="299">
                  <c:v>0.97399999999999998</c:v>
                </c:pt>
                <c:pt idx="300">
                  <c:v>0.97199999999999998</c:v>
                </c:pt>
                <c:pt idx="301">
                  <c:v>0.95399999999999996</c:v>
                </c:pt>
                <c:pt idx="302">
                  <c:v>0.97399999999999998</c:v>
                </c:pt>
                <c:pt idx="303">
                  <c:v>1</c:v>
                </c:pt>
                <c:pt idx="304">
                  <c:v>0.99399999999999999</c:v>
                </c:pt>
                <c:pt idx="305">
                  <c:v>0.97299999999999998</c:v>
                </c:pt>
                <c:pt idx="306">
                  <c:v>0.97299999999999998</c:v>
                </c:pt>
                <c:pt idx="307">
                  <c:v>0.97299999999999998</c:v>
                </c:pt>
                <c:pt idx="308">
                  <c:v>0.99</c:v>
                </c:pt>
                <c:pt idx="309">
                  <c:v>0.99199999999999999</c:v>
                </c:pt>
                <c:pt idx="310">
                  <c:v>1.016</c:v>
                </c:pt>
                <c:pt idx="311">
                  <c:v>0.95499999999999996</c:v>
                </c:pt>
                <c:pt idx="312">
                  <c:v>0.95299999999999996</c:v>
                </c:pt>
                <c:pt idx="313">
                  <c:v>0.97199999999999998</c:v>
                </c:pt>
                <c:pt idx="314">
                  <c:v>0.96799999999999997</c:v>
                </c:pt>
                <c:pt idx="315">
                  <c:v>0.97799999999999998</c:v>
                </c:pt>
                <c:pt idx="316">
                  <c:v>0.98</c:v>
                </c:pt>
                <c:pt idx="317">
                  <c:v>0.98899999999999999</c:v>
                </c:pt>
                <c:pt idx="318">
                  <c:v>0.98299999999999998</c:v>
                </c:pt>
                <c:pt idx="319">
                  <c:v>0.99199999999999999</c:v>
                </c:pt>
                <c:pt idx="320">
                  <c:v>0.98199999999999998</c:v>
                </c:pt>
                <c:pt idx="321">
                  <c:v>0.93600000000000005</c:v>
                </c:pt>
                <c:pt idx="322">
                  <c:v>0.95199999999999996</c:v>
                </c:pt>
                <c:pt idx="323">
                  <c:v>0.95099999999999996</c:v>
                </c:pt>
                <c:pt idx="324">
                  <c:v>0.95299999999999996</c:v>
                </c:pt>
                <c:pt idx="325">
                  <c:v>0.95199999999999996</c:v>
                </c:pt>
                <c:pt idx="326">
                  <c:v>0.95</c:v>
                </c:pt>
                <c:pt idx="327">
                  <c:v>0.94899999999999995</c:v>
                </c:pt>
                <c:pt idx="328">
                  <c:v>0.92100000000000004</c:v>
                </c:pt>
                <c:pt idx="329">
                  <c:v>0.93200000000000005</c:v>
                </c:pt>
                <c:pt idx="330">
                  <c:v>0.93</c:v>
                </c:pt>
                <c:pt idx="331">
                  <c:v>0.94799999999999995</c:v>
                </c:pt>
                <c:pt idx="332">
                  <c:v>0.95299999999999996</c:v>
                </c:pt>
                <c:pt idx="333">
                  <c:v>0.95799999999999996</c:v>
                </c:pt>
                <c:pt idx="334">
                  <c:v>0.96099999999999997</c:v>
                </c:pt>
                <c:pt idx="335">
                  <c:v>0.95199999999999996</c:v>
                </c:pt>
                <c:pt idx="336">
                  <c:v>0.96199999999999997</c:v>
                </c:pt>
                <c:pt idx="337">
                  <c:v>0.97399999999999998</c:v>
                </c:pt>
                <c:pt idx="338">
                  <c:v>0.97399999999999998</c:v>
                </c:pt>
                <c:pt idx="339">
                  <c:v>0.98299999999999998</c:v>
                </c:pt>
                <c:pt idx="340">
                  <c:v>0.98799999999999999</c:v>
                </c:pt>
                <c:pt idx="341">
                  <c:v>0.99299999999999999</c:v>
                </c:pt>
                <c:pt idx="342">
                  <c:v>0.99</c:v>
                </c:pt>
                <c:pt idx="343">
                  <c:v>0.95399999999999996</c:v>
                </c:pt>
                <c:pt idx="344">
                  <c:v>0.94899999999999995</c:v>
                </c:pt>
                <c:pt idx="345">
                  <c:v>0.94899999999999995</c:v>
                </c:pt>
                <c:pt idx="346">
                  <c:v>0.96699999999999997</c:v>
                </c:pt>
                <c:pt idx="347">
                  <c:v>0.97499999999999998</c:v>
                </c:pt>
                <c:pt idx="348">
                  <c:v>0.97599999999999998</c:v>
                </c:pt>
              </c:numCache>
            </c:numRef>
          </c:xVal>
          <c:yVal>
            <c:numRef>
              <c:f>'TH9'!$P$4:$P$352</c:f>
              <c:numCache>
                <c:formatCode>General</c:formatCode>
                <c:ptCount val="34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180</c:v>
                </c:pt>
                <c:pt idx="19">
                  <c:v>180</c:v>
                </c:pt>
                <c:pt idx="20">
                  <c:v>180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220</c:v>
                </c:pt>
                <c:pt idx="25">
                  <c:v>220</c:v>
                </c:pt>
                <c:pt idx="26">
                  <c:v>220</c:v>
                </c:pt>
                <c:pt idx="27">
                  <c:v>240</c:v>
                </c:pt>
                <c:pt idx="28">
                  <c:v>240</c:v>
                </c:pt>
                <c:pt idx="29">
                  <c:v>240</c:v>
                </c:pt>
                <c:pt idx="30">
                  <c:v>260</c:v>
                </c:pt>
                <c:pt idx="31">
                  <c:v>260</c:v>
                </c:pt>
                <c:pt idx="32">
                  <c:v>260</c:v>
                </c:pt>
                <c:pt idx="33">
                  <c:v>280</c:v>
                </c:pt>
                <c:pt idx="34">
                  <c:v>280</c:v>
                </c:pt>
                <c:pt idx="35">
                  <c:v>280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320</c:v>
                </c:pt>
                <c:pt idx="40">
                  <c:v>320</c:v>
                </c:pt>
                <c:pt idx="41">
                  <c:v>320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350</c:v>
                </c:pt>
                <c:pt idx="46">
                  <c:v>350</c:v>
                </c:pt>
                <c:pt idx="47">
                  <c:v>350</c:v>
                </c:pt>
                <c:pt idx="48">
                  <c:v>360</c:v>
                </c:pt>
                <c:pt idx="49">
                  <c:v>360</c:v>
                </c:pt>
                <c:pt idx="50">
                  <c:v>360</c:v>
                </c:pt>
                <c:pt idx="51">
                  <c:v>380</c:v>
                </c:pt>
                <c:pt idx="52">
                  <c:v>380</c:v>
                </c:pt>
                <c:pt idx="53">
                  <c:v>380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420</c:v>
                </c:pt>
                <c:pt idx="58">
                  <c:v>420</c:v>
                </c:pt>
                <c:pt idx="59">
                  <c:v>420</c:v>
                </c:pt>
                <c:pt idx="60">
                  <c:v>440</c:v>
                </c:pt>
                <c:pt idx="61">
                  <c:v>440</c:v>
                </c:pt>
                <c:pt idx="62">
                  <c:v>440</c:v>
                </c:pt>
                <c:pt idx="63">
                  <c:v>460</c:v>
                </c:pt>
                <c:pt idx="64">
                  <c:v>460</c:v>
                </c:pt>
                <c:pt idx="65">
                  <c:v>460</c:v>
                </c:pt>
                <c:pt idx="66">
                  <c:v>480</c:v>
                </c:pt>
                <c:pt idx="67">
                  <c:v>480</c:v>
                </c:pt>
                <c:pt idx="68">
                  <c:v>480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520</c:v>
                </c:pt>
                <c:pt idx="73">
                  <c:v>520</c:v>
                </c:pt>
                <c:pt idx="74">
                  <c:v>520</c:v>
                </c:pt>
                <c:pt idx="75">
                  <c:v>540</c:v>
                </c:pt>
                <c:pt idx="76">
                  <c:v>540</c:v>
                </c:pt>
                <c:pt idx="77">
                  <c:v>540</c:v>
                </c:pt>
                <c:pt idx="78">
                  <c:v>560</c:v>
                </c:pt>
                <c:pt idx="79">
                  <c:v>560</c:v>
                </c:pt>
                <c:pt idx="80">
                  <c:v>560</c:v>
                </c:pt>
                <c:pt idx="81">
                  <c:v>580</c:v>
                </c:pt>
                <c:pt idx="82">
                  <c:v>580</c:v>
                </c:pt>
                <c:pt idx="83">
                  <c:v>580</c:v>
                </c:pt>
                <c:pt idx="84">
                  <c:v>600</c:v>
                </c:pt>
                <c:pt idx="85">
                  <c:v>600</c:v>
                </c:pt>
                <c:pt idx="86">
                  <c:v>600</c:v>
                </c:pt>
                <c:pt idx="87">
                  <c:v>620</c:v>
                </c:pt>
                <c:pt idx="88">
                  <c:v>620</c:v>
                </c:pt>
                <c:pt idx="89">
                  <c:v>620</c:v>
                </c:pt>
                <c:pt idx="90">
                  <c:v>640</c:v>
                </c:pt>
                <c:pt idx="91">
                  <c:v>640</c:v>
                </c:pt>
                <c:pt idx="92">
                  <c:v>640</c:v>
                </c:pt>
                <c:pt idx="93">
                  <c:v>660</c:v>
                </c:pt>
                <c:pt idx="94">
                  <c:v>660</c:v>
                </c:pt>
                <c:pt idx="95">
                  <c:v>660</c:v>
                </c:pt>
                <c:pt idx="96">
                  <c:v>680</c:v>
                </c:pt>
                <c:pt idx="97">
                  <c:v>680</c:v>
                </c:pt>
                <c:pt idx="98">
                  <c:v>680</c:v>
                </c:pt>
                <c:pt idx="99">
                  <c:v>700</c:v>
                </c:pt>
                <c:pt idx="100">
                  <c:v>700</c:v>
                </c:pt>
                <c:pt idx="101">
                  <c:v>700</c:v>
                </c:pt>
                <c:pt idx="102">
                  <c:v>720</c:v>
                </c:pt>
                <c:pt idx="103">
                  <c:v>720</c:v>
                </c:pt>
                <c:pt idx="104">
                  <c:v>720</c:v>
                </c:pt>
                <c:pt idx="105">
                  <c:v>740</c:v>
                </c:pt>
                <c:pt idx="106">
                  <c:v>740</c:v>
                </c:pt>
                <c:pt idx="107">
                  <c:v>740</c:v>
                </c:pt>
                <c:pt idx="108">
                  <c:v>740</c:v>
                </c:pt>
                <c:pt idx="109">
                  <c:v>760</c:v>
                </c:pt>
                <c:pt idx="110">
                  <c:v>760</c:v>
                </c:pt>
                <c:pt idx="111">
                  <c:v>760</c:v>
                </c:pt>
                <c:pt idx="112">
                  <c:v>780</c:v>
                </c:pt>
                <c:pt idx="113">
                  <c:v>780</c:v>
                </c:pt>
                <c:pt idx="114">
                  <c:v>780</c:v>
                </c:pt>
                <c:pt idx="115">
                  <c:v>800</c:v>
                </c:pt>
                <c:pt idx="116">
                  <c:v>800</c:v>
                </c:pt>
                <c:pt idx="117">
                  <c:v>800</c:v>
                </c:pt>
                <c:pt idx="118">
                  <c:v>820</c:v>
                </c:pt>
                <c:pt idx="119">
                  <c:v>820</c:v>
                </c:pt>
                <c:pt idx="120">
                  <c:v>820</c:v>
                </c:pt>
                <c:pt idx="121">
                  <c:v>840</c:v>
                </c:pt>
                <c:pt idx="122">
                  <c:v>840</c:v>
                </c:pt>
                <c:pt idx="123">
                  <c:v>840</c:v>
                </c:pt>
                <c:pt idx="124">
                  <c:v>860</c:v>
                </c:pt>
                <c:pt idx="125">
                  <c:v>860</c:v>
                </c:pt>
                <c:pt idx="126">
                  <c:v>860</c:v>
                </c:pt>
                <c:pt idx="127">
                  <c:v>880</c:v>
                </c:pt>
                <c:pt idx="128">
                  <c:v>880</c:v>
                </c:pt>
                <c:pt idx="129">
                  <c:v>880</c:v>
                </c:pt>
                <c:pt idx="130">
                  <c:v>900</c:v>
                </c:pt>
                <c:pt idx="131">
                  <c:v>900</c:v>
                </c:pt>
                <c:pt idx="132">
                  <c:v>900</c:v>
                </c:pt>
                <c:pt idx="133">
                  <c:v>920</c:v>
                </c:pt>
                <c:pt idx="134">
                  <c:v>920</c:v>
                </c:pt>
                <c:pt idx="135">
                  <c:v>920</c:v>
                </c:pt>
                <c:pt idx="136">
                  <c:v>940</c:v>
                </c:pt>
                <c:pt idx="137">
                  <c:v>940</c:v>
                </c:pt>
                <c:pt idx="138">
                  <c:v>940</c:v>
                </c:pt>
                <c:pt idx="139">
                  <c:v>960</c:v>
                </c:pt>
                <c:pt idx="140">
                  <c:v>960</c:v>
                </c:pt>
                <c:pt idx="141">
                  <c:v>960</c:v>
                </c:pt>
                <c:pt idx="142">
                  <c:v>980</c:v>
                </c:pt>
                <c:pt idx="143">
                  <c:v>980</c:v>
                </c:pt>
                <c:pt idx="144">
                  <c:v>980</c:v>
                </c:pt>
                <c:pt idx="145">
                  <c:v>1000</c:v>
                </c:pt>
                <c:pt idx="146">
                  <c:v>1000</c:v>
                </c:pt>
                <c:pt idx="147">
                  <c:v>1000</c:v>
                </c:pt>
                <c:pt idx="148">
                  <c:v>1020</c:v>
                </c:pt>
                <c:pt idx="149">
                  <c:v>1020</c:v>
                </c:pt>
                <c:pt idx="150">
                  <c:v>1020</c:v>
                </c:pt>
                <c:pt idx="151">
                  <c:v>1040</c:v>
                </c:pt>
                <c:pt idx="152">
                  <c:v>1040</c:v>
                </c:pt>
                <c:pt idx="153">
                  <c:v>1040</c:v>
                </c:pt>
                <c:pt idx="154">
                  <c:v>1060</c:v>
                </c:pt>
                <c:pt idx="155">
                  <c:v>1060</c:v>
                </c:pt>
                <c:pt idx="156">
                  <c:v>1060</c:v>
                </c:pt>
                <c:pt idx="157">
                  <c:v>1080</c:v>
                </c:pt>
                <c:pt idx="158">
                  <c:v>1080</c:v>
                </c:pt>
                <c:pt idx="159">
                  <c:v>1080</c:v>
                </c:pt>
                <c:pt idx="160">
                  <c:v>1100</c:v>
                </c:pt>
                <c:pt idx="161">
                  <c:v>1100</c:v>
                </c:pt>
                <c:pt idx="162">
                  <c:v>1100</c:v>
                </c:pt>
                <c:pt idx="163">
                  <c:v>1120</c:v>
                </c:pt>
                <c:pt idx="164">
                  <c:v>1120</c:v>
                </c:pt>
                <c:pt idx="165">
                  <c:v>1120</c:v>
                </c:pt>
                <c:pt idx="166">
                  <c:v>1140</c:v>
                </c:pt>
                <c:pt idx="167">
                  <c:v>1140</c:v>
                </c:pt>
                <c:pt idx="168">
                  <c:v>1140</c:v>
                </c:pt>
                <c:pt idx="169">
                  <c:v>1160</c:v>
                </c:pt>
                <c:pt idx="170">
                  <c:v>1160</c:v>
                </c:pt>
                <c:pt idx="171">
                  <c:v>1160</c:v>
                </c:pt>
                <c:pt idx="172">
                  <c:v>1180</c:v>
                </c:pt>
                <c:pt idx="173">
                  <c:v>1180</c:v>
                </c:pt>
                <c:pt idx="174">
                  <c:v>1180</c:v>
                </c:pt>
                <c:pt idx="175">
                  <c:v>1200</c:v>
                </c:pt>
                <c:pt idx="176">
                  <c:v>1200</c:v>
                </c:pt>
                <c:pt idx="177">
                  <c:v>1200</c:v>
                </c:pt>
                <c:pt idx="178">
                  <c:v>1200</c:v>
                </c:pt>
                <c:pt idx="179">
                  <c:v>1220</c:v>
                </c:pt>
                <c:pt idx="180">
                  <c:v>1220</c:v>
                </c:pt>
                <c:pt idx="181">
                  <c:v>1220</c:v>
                </c:pt>
                <c:pt idx="182">
                  <c:v>1240</c:v>
                </c:pt>
                <c:pt idx="183">
                  <c:v>1240</c:v>
                </c:pt>
                <c:pt idx="184">
                  <c:v>1240</c:v>
                </c:pt>
                <c:pt idx="185">
                  <c:v>1260</c:v>
                </c:pt>
                <c:pt idx="186">
                  <c:v>1260</c:v>
                </c:pt>
                <c:pt idx="187">
                  <c:v>1260</c:v>
                </c:pt>
                <c:pt idx="188">
                  <c:v>1280</c:v>
                </c:pt>
                <c:pt idx="189">
                  <c:v>1280</c:v>
                </c:pt>
                <c:pt idx="190">
                  <c:v>1280</c:v>
                </c:pt>
                <c:pt idx="191">
                  <c:v>1300</c:v>
                </c:pt>
                <c:pt idx="192">
                  <c:v>1300</c:v>
                </c:pt>
                <c:pt idx="193">
                  <c:v>1300</c:v>
                </c:pt>
                <c:pt idx="194">
                  <c:v>1320</c:v>
                </c:pt>
                <c:pt idx="195">
                  <c:v>1320</c:v>
                </c:pt>
                <c:pt idx="196">
                  <c:v>1320</c:v>
                </c:pt>
                <c:pt idx="197">
                  <c:v>1340</c:v>
                </c:pt>
                <c:pt idx="198">
                  <c:v>1340</c:v>
                </c:pt>
                <c:pt idx="199">
                  <c:v>1340</c:v>
                </c:pt>
                <c:pt idx="200">
                  <c:v>1360</c:v>
                </c:pt>
                <c:pt idx="201">
                  <c:v>1360</c:v>
                </c:pt>
                <c:pt idx="202">
                  <c:v>1360</c:v>
                </c:pt>
                <c:pt idx="203">
                  <c:v>1380</c:v>
                </c:pt>
                <c:pt idx="204">
                  <c:v>1380</c:v>
                </c:pt>
                <c:pt idx="205">
                  <c:v>1380</c:v>
                </c:pt>
                <c:pt idx="206">
                  <c:v>1400</c:v>
                </c:pt>
                <c:pt idx="207">
                  <c:v>1400</c:v>
                </c:pt>
                <c:pt idx="208">
                  <c:v>1400</c:v>
                </c:pt>
                <c:pt idx="209">
                  <c:v>1420</c:v>
                </c:pt>
                <c:pt idx="210">
                  <c:v>1420</c:v>
                </c:pt>
                <c:pt idx="211">
                  <c:v>1420</c:v>
                </c:pt>
                <c:pt idx="212">
                  <c:v>1440</c:v>
                </c:pt>
                <c:pt idx="213">
                  <c:v>1440</c:v>
                </c:pt>
                <c:pt idx="214">
                  <c:v>1440</c:v>
                </c:pt>
                <c:pt idx="215">
                  <c:v>1455</c:v>
                </c:pt>
                <c:pt idx="216">
                  <c:v>1455</c:v>
                </c:pt>
                <c:pt idx="217">
                  <c:v>1455</c:v>
                </c:pt>
                <c:pt idx="218">
                  <c:v>1460</c:v>
                </c:pt>
                <c:pt idx="219">
                  <c:v>1460</c:v>
                </c:pt>
                <c:pt idx="220">
                  <c:v>1460</c:v>
                </c:pt>
                <c:pt idx="221">
                  <c:v>1480</c:v>
                </c:pt>
                <c:pt idx="222">
                  <c:v>1480</c:v>
                </c:pt>
                <c:pt idx="223">
                  <c:v>1480</c:v>
                </c:pt>
                <c:pt idx="224">
                  <c:v>1500</c:v>
                </c:pt>
                <c:pt idx="225">
                  <c:v>1500</c:v>
                </c:pt>
                <c:pt idx="226">
                  <c:v>1500</c:v>
                </c:pt>
                <c:pt idx="227">
                  <c:v>1520</c:v>
                </c:pt>
                <c:pt idx="228">
                  <c:v>1520</c:v>
                </c:pt>
                <c:pt idx="229">
                  <c:v>1520</c:v>
                </c:pt>
                <c:pt idx="230">
                  <c:v>1540</c:v>
                </c:pt>
                <c:pt idx="231">
                  <c:v>1540</c:v>
                </c:pt>
                <c:pt idx="232">
                  <c:v>1540</c:v>
                </c:pt>
                <c:pt idx="233">
                  <c:v>1560</c:v>
                </c:pt>
                <c:pt idx="234">
                  <c:v>1560</c:v>
                </c:pt>
                <c:pt idx="235">
                  <c:v>1560</c:v>
                </c:pt>
                <c:pt idx="236">
                  <c:v>1580</c:v>
                </c:pt>
                <c:pt idx="237">
                  <c:v>1580</c:v>
                </c:pt>
                <c:pt idx="238">
                  <c:v>1580</c:v>
                </c:pt>
                <c:pt idx="239">
                  <c:v>1600</c:v>
                </c:pt>
                <c:pt idx="240">
                  <c:v>1600</c:v>
                </c:pt>
                <c:pt idx="241">
                  <c:v>1600</c:v>
                </c:pt>
                <c:pt idx="242">
                  <c:v>1620</c:v>
                </c:pt>
                <c:pt idx="243">
                  <c:v>1620</c:v>
                </c:pt>
                <c:pt idx="244">
                  <c:v>1620</c:v>
                </c:pt>
                <c:pt idx="245">
                  <c:v>1640</c:v>
                </c:pt>
                <c:pt idx="246">
                  <c:v>1640</c:v>
                </c:pt>
                <c:pt idx="247">
                  <c:v>1640</c:v>
                </c:pt>
                <c:pt idx="248">
                  <c:v>1660</c:v>
                </c:pt>
                <c:pt idx="249">
                  <c:v>1660</c:v>
                </c:pt>
                <c:pt idx="250">
                  <c:v>1660</c:v>
                </c:pt>
                <c:pt idx="251">
                  <c:v>1680</c:v>
                </c:pt>
                <c:pt idx="252">
                  <c:v>1680</c:v>
                </c:pt>
                <c:pt idx="253">
                  <c:v>1680</c:v>
                </c:pt>
                <c:pt idx="254">
                  <c:v>1700</c:v>
                </c:pt>
                <c:pt idx="255">
                  <c:v>1700</c:v>
                </c:pt>
                <c:pt idx="256">
                  <c:v>1700</c:v>
                </c:pt>
                <c:pt idx="257">
                  <c:v>1720</c:v>
                </c:pt>
                <c:pt idx="258">
                  <c:v>1720</c:v>
                </c:pt>
                <c:pt idx="259">
                  <c:v>1720</c:v>
                </c:pt>
                <c:pt idx="260">
                  <c:v>1740</c:v>
                </c:pt>
                <c:pt idx="261">
                  <c:v>1740</c:v>
                </c:pt>
                <c:pt idx="262">
                  <c:v>1740</c:v>
                </c:pt>
                <c:pt idx="263">
                  <c:v>1760</c:v>
                </c:pt>
                <c:pt idx="264">
                  <c:v>1760</c:v>
                </c:pt>
                <c:pt idx="265">
                  <c:v>1760</c:v>
                </c:pt>
                <c:pt idx="266">
                  <c:v>1780</c:v>
                </c:pt>
                <c:pt idx="267">
                  <c:v>1780</c:v>
                </c:pt>
                <c:pt idx="268">
                  <c:v>1780</c:v>
                </c:pt>
                <c:pt idx="269">
                  <c:v>1800</c:v>
                </c:pt>
                <c:pt idx="270">
                  <c:v>1800</c:v>
                </c:pt>
                <c:pt idx="271">
                  <c:v>1800</c:v>
                </c:pt>
                <c:pt idx="272">
                  <c:v>1820</c:v>
                </c:pt>
                <c:pt idx="273">
                  <c:v>1820</c:v>
                </c:pt>
                <c:pt idx="274">
                  <c:v>1820</c:v>
                </c:pt>
                <c:pt idx="275">
                  <c:v>1840</c:v>
                </c:pt>
                <c:pt idx="276">
                  <c:v>1840</c:v>
                </c:pt>
                <c:pt idx="277">
                  <c:v>1840</c:v>
                </c:pt>
                <c:pt idx="278">
                  <c:v>1860</c:v>
                </c:pt>
                <c:pt idx="279">
                  <c:v>1860</c:v>
                </c:pt>
                <c:pt idx="280">
                  <c:v>1860</c:v>
                </c:pt>
                <c:pt idx="281">
                  <c:v>1880</c:v>
                </c:pt>
                <c:pt idx="282">
                  <c:v>1880</c:v>
                </c:pt>
                <c:pt idx="283">
                  <c:v>1880</c:v>
                </c:pt>
                <c:pt idx="284">
                  <c:v>1900</c:v>
                </c:pt>
                <c:pt idx="285">
                  <c:v>1900</c:v>
                </c:pt>
                <c:pt idx="286">
                  <c:v>1900</c:v>
                </c:pt>
                <c:pt idx="287">
                  <c:v>1920</c:v>
                </c:pt>
                <c:pt idx="288">
                  <c:v>1920</c:v>
                </c:pt>
                <c:pt idx="289">
                  <c:v>1920</c:v>
                </c:pt>
                <c:pt idx="290">
                  <c:v>1940</c:v>
                </c:pt>
                <c:pt idx="291">
                  <c:v>1940</c:v>
                </c:pt>
                <c:pt idx="292">
                  <c:v>1940</c:v>
                </c:pt>
                <c:pt idx="293">
                  <c:v>1960</c:v>
                </c:pt>
                <c:pt idx="294">
                  <c:v>1960</c:v>
                </c:pt>
                <c:pt idx="295">
                  <c:v>1960</c:v>
                </c:pt>
                <c:pt idx="296">
                  <c:v>1980</c:v>
                </c:pt>
                <c:pt idx="297">
                  <c:v>1980</c:v>
                </c:pt>
                <c:pt idx="298">
                  <c:v>1980</c:v>
                </c:pt>
                <c:pt idx="299">
                  <c:v>2000</c:v>
                </c:pt>
                <c:pt idx="300">
                  <c:v>2000</c:v>
                </c:pt>
                <c:pt idx="301">
                  <c:v>2000</c:v>
                </c:pt>
                <c:pt idx="302">
                  <c:v>2020</c:v>
                </c:pt>
                <c:pt idx="303">
                  <c:v>2020</c:v>
                </c:pt>
                <c:pt idx="304">
                  <c:v>2020</c:v>
                </c:pt>
                <c:pt idx="305">
                  <c:v>2045</c:v>
                </c:pt>
                <c:pt idx="306">
                  <c:v>2045</c:v>
                </c:pt>
                <c:pt idx="307">
                  <c:v>2045</c:v>
                </c:pt>
                <c:pt idx="308">
                  <c:v>2060</c:v>
                </c:pt>
                <c:pt idx="309">
                  <c:v>2060</c:v>
                </c:pt>
                <c:pt idx="310">
                  <c:v>2060</c:v>
                </c:pt>
                <c:pt idx="311">
                  <c:v>2080</c:v>
                </c:pt>
                <c:pt idx="312">
                  <c:v>2080</c:v>
                </c:pt>
                <c:pt idx="313">
                  <c:v>2080</c:v>
                </c:pt>
                <c:pt idx="314">
                  <c:v>2100</c:v>
                </c:pt>
                <c:pt idx="315">
                  <c:v>2100</c:v>
                </c:pt>
                <c:pt idx="316">
                  <c:v>2100</c:v>
                </c:pt>
                <c:pt idx="317">
                  <c:v>2100</c:v>
                </c:pt>
                <c:pt idx="318">
                  <c:v>2120</c:v>
                </c:pt>
                <c:pt idx="319">
                  <c:v>2120</c:v>
                </c:pt>
                <c:pt idx="320">
                  <c:v>2120</c:v>
                </c:pt>
                <c:pt idx="321">
                  <c:v>2165</c:v>
                </c:pt>
                <c:pt idx="322">
                  <c:v>2200</c:v>
                </c:pt>
                <c:pt idx="323">
                  <c:v>2200</c:v>
                </c:pt>
                <c:pt idx="324">
                  <c:v>2200</c:v>
                </c:pt>
                <c:pt idx="325">
                  <c:v>2220</c:v>
                </c:pt>
                <c:pt idx="326">
                  <c:v>2220</c:v>
                </c:pt>
                <c:pt idx="327">
                  <c:v>2220</c:v>
                </c:pt>
                <c:pt idx="328">
                  <c:v>2235</c:v>
                </c:pt>
                <c:pt idx="329">
                  <c:v>2235</c:v>
                </c:pt>
                <c:pt idx="330">
                  <c:v>2235</c:v>
                </c:pt>
                <c:pt idx="331">
                  <c:v>2260</c:v>
                </c:pt>
                <c:pt idx="332">
                  <c:v>2260</c:v>
                </c:pt>
                <c:pt idx="333">
                  <c:v>2260</c:v>
                </c:pt>
                <c:pt idx="334">
                  <c:v>2290</c:v>
                </c:pt>
                <c:pt idx="335">
                  <c:v>2290</c:v>
                </c:pt>
                <c:pt idx="336">
                  <c:v>2290</c:v>
                </c:pt>
                <c:pt idx="337">
                  <c:v>2360</c:v>
                </c:pt>
                <c:pt idx="338">
                  <c:v>2360</c:v>
                </c:pt>
                <c:pt idx="339">
                  <c:v>2360</c:v>
                </c:pt>
                <c:pt idx="340">
                  <c:v>2380</c:v>
                </c:pt>
                <c:pt idx="341">
                  <c:v>2380</c:v>
                </c:pt>
                <c:pt idx="342">
                  <c:v>2380</c:v>
                </c:pt>
                <c:pt idx="343">
                  <c:v>2400</c:v>
                </c:pt>
                <c:pt idx="344">
                  <c:v>2400</c:v>
                </c:pt>
                <c:pt idx="345">
                  <c:v>2400</c:v>
                </c:pt>
                <c:pt idx="346">
                  <c:v>2415</c:v>
                </c:pt>
                <c:pt idx="347">
                  <c:v>2415</c:v>
                </c:pt>
                <c:pt idx="348">
                  <c:v>2415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878080"/>
        <c:axId val="106279296"/>
      </c:scatterChart>
      <c:valAx>
        <c:axId val="108878080"/>
        <c:scaling>
          <c:orientation val="minMax"/>
          <c:max val="1.4"/>
          <c:min val="0.4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 / H</a:t>
                </a:r>
                <a:r>
                  <a:rPr lang="en-NZ" sz="1400" baseline="-20000"/>
                  <a:t>2</a:t>
                </a:r>
                <a:r>
                  <a:rPr lang="en-NZ" sz="1100"/>
                  <a:t>O ratio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06279296"/>
        <c:crosses val="autoZero"/>
        <c:crossBetween val="midCat"/>
        <c:majorUnit val="0.1"/>
        <c:minorUnit val="4.0000000000000008E-2"/>
      </c:valAx>
      <c:valAx>
        <c:axId val="106279296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</a:t>
                </a:r>
                <a:r>
                  <a:rPr lang="en-NZ" sz="1100" baseline="0"/>
                  <a:t> (mrf)</a:t>
                </a:r>
                <a:endParaRPr lang="en-NZ" sz="11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8878080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White mica crystallinity </a:t>
            </a:r>
            <a:r>
              <a:rPr lang="en-NZ"/>
              <a:t>(HULL)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'TH9'!$S$4:$S$352</c:f>
              <c:numCache>
                <c:formatCode>0.000</c:formatCode>
                <c:ptCount val="349"/>
                <c:pt idx="0">
                  <c:v>0.80334728033472813</c:v>
                </c:pt>
                <c:pt idx="1">
                  <c:v>0.79874213836477992</c:v>
                </c:pt>
                <c:pt idx="2">
                  <c:v>0.81477627471383984</c:v>
                </c:pt>
                <c:pt idx="3">
                  <c:v>0.74945533769063166</c:v>
                </c:pt>
                <c:pt idx="4">
                  <c:v>0.74563318777292575</c:v>
                </c:pt>
                <c:pt idx="5">
                  <c:v>0.73333333333333339</c:v>
                </c:pt>
                <c:pt idx="6">
                  <c:v>0.78416485900216915</c:v>
                </c:pt>
                <c:pt idx="7">
                  <c:v>0.84378320935175355</c:v>
                </c:pt>
                <c:pt idx="8">
                  <c:v>0.80982905982905984</c:v>
                </c:pt>
                <c:pt idx="9">
                  <c:v>0.64013840830449831</c:v>
                </c:pt>
                <c:pt idx="10">
                  <c:v>0.62777129521586938</c:v>
                </c:pt>
                <c:pt idx="11">
                  <c:v>0.63699421965317926</c:v>
                </c:pt>
                <c:pt idx="12">
                  <c:v>0.6165501165501166</c:v>
                </c:pt>
                <c:pt idx="13">
                  <c:v>0.58941176470588241</c:v>
                </c:pt>
                <c:pt idx="14">
                  <c:v>0.60895170789163722</c:v>
                </c:pt>
                <c:pt idx="15">
                  <c:v>0.70276243093922652</c:v>
                </c:pt>
                <c:pt idx="16">
                  <c:v>0.68120805369127513</c:v>
                </c:pt>
                <c:pt idx="17">
                  <c:v>0.68309070548712203</c:v>
                </c:pt>
                <c:pt idx="18">
                  <c:v>0.68472372697724804</c:v>
                </c:pt>
                <c:pt idx="19">
                  <c:v>0.7</c:v>
                </c:pt>
                <c:pt idx="20">
                  <c:v>0.71661237785016285</c:v>
                </c:pt>
                <c:pt idx="21">
                  <c:v>0.78179824561403499</c:v>
                </c:pt>
                <c:pt idx="22">
                  <c:v>0.77415730337078648</c:v>
                </c:pt>
                <c:pt idx="23">
                  <c:v>0.76681614349775784</c:v>
                </c:pt>
                <c:pt idx="24">
                  <c:v>0.80154355016538037</c:v>
                </c:pt>
                <c:pt idx="25">
                  <c:v>0.77247502774694776</c:v>
                </c:pt>
                <c:pt idx="26">
                  <c:v>0.75858250276854933</c:v>
                </c:pt>
                <c:pt idx="27">
                  <c:v>0.77387486278814488</c:v>
                </c:pt>
                <c:pt idx="28">
                  <c:v>0.83315276273022754</c:v>
                </c:pt>
                <c:pt idx="29">
                  <c:v>0.83224400871459692</c:v>
                </c:pt>
                <c:pt idx="30">
                  <c:v>0.65698324022346366</c:v>
                </c:pt>
                <c:pt idx="31">
                  <c:v>0.61741122565864837</c:v>
                </c:pt>
                <c:pt idx="32">
                  <c:v>0.7735229759299781</c:v>
                </c:pt>
                <c:pt idx="33">
                  <c:v>0.63793103448275856</c:v>
                </c:pt>
                <c:pt idx="34">
                  <c:v>0.59150326797385622</c:v>
                </c:pt>
                <c:pt idx="35">
                  <c:v>0.58089033659066236</c:v>
                </c:pt>
                <c:pt idx="36">
                  <c:v>0.57990314769975793</c:v>
                </c:pt>
                <c:pt idx="37">
                  <c:v>0.59976105137395463</c:v>
                </c:pt>
                <c:pt idx="38">
                  <c:v>0.60315533980582525</c:v>
                </c:pt>
                <c:pt idx="39">
                  <c:v>0.63139534883720938</c:v>
                </c:pt>
                <c:pt idx="40">
                  <c:v>0.66894977168949765</c:v>
                </c:pt>
                <c:pt idx="41">
                  <c:v>0.64842840512223521</c:v>
                </c:pt>
                <c:pt idx="42">
                  <c:v>0.77272727272727271</c:v>
                </c:pt>
                <c:pt idx="43">
                  <c:v>0.8046875</c:v>
                </c:pt>
                <c:pt idx="44">
                  <c:v>0.81187010078387456</c:v>
                </c:pt>
                <c:pt idx="45">
                  <c:v>0.89842805320435315</c:v>
                </c:pt>
                <c:pt idx="46">
                  <c:v>0.76905311778290997</c:v>
                </c:pt>
                <c:pt idx="47">
                  <c:v>0.83352735739231665</c:v>
                </c:pt>
                <c:pt idx="48">
                  <c:v>0.87366167023554597</c:v>
                </c:pt>
                <c:pt idx="49">
                  <c:v>0.83728448275862066</c:v>
                </c:pt>
                <c:pt idx="50">
                  <c:v>0.70171673819742486</c:v>
                </c:pt>
                <c:pt idx="51">
                  <c:v>0.84199134199134196</c:v>
                </c:pt>
                <c:pt idx="52">
                  <c:v>0.80130293159609112</c:v>
                </c:pt>
                <c:pt idx="53">
                  <c:v>0.83769063180827885</c:v>
                </c:pt>
                <c:pt idx="54">
                  <c:v>0.73393461104847801</c:v>
                </c:pt>
                <c:pt idx="55">
                  <c:v>0.76777777777777767</c:v>
                </c:pt>
                <c:pt idx="56">
                  <c:v>0.6947368421052631</c:v>
                </c:pt>
                <c:pt idx="57">
                  <c:v>0.8439635535307517</c:v>
                </c:pt>
                <c:pt idx="58">
                  <c:v>0.82045454545454544</c:v>
                </c:pt>
                <c:pt idx="59">
                  <c:v>0.84051222351571597</c:v>
                </c:pt>
                <c:pt idx="60">
                  <c:v>0.89740566037735858</c:v>
                </c:pt>
                <c:pt idx="61">
                  <c:v>0.87776484284051226</c:v>
                </c:pt>
                <c:pt idx="62">
                  <c:v>0.87633769322235433</c:v>
                </c:pt>
                <c:pt idx="63">
                  <c:v>0.85057471264367812</c:v>
                </c:pt>
                <c:pt idx="64">
                  <c:v>0.86902050113895213</c:v>
                </c:pt>
                <c:pt idx="65">
                  <c:v>0.8620296465222349</c:v>
                </c:pt>
                <c:pt idx="66">
                  <c:v>0.89306029579067125</c:v>
                </c:pt>
                <c:pt idx="67">
                  <c:v>0.89253393665158376</c:v>
                </c:pt>
                <c:pt idx="68">
                  <c:v>0.89027149321266974</c:v>
                </c:pt>
                <c:pt idx="69">
                  <c:v>0.93475815523059613</c:v>
                </c:pt>
                <c:pt idx="70">
                  <c:v>0.92630385487528333</c:v>
                </c:pt>
                <c:pt idx="71">
                  <c:v>0.93609865470852016</c:v>
                </c:pt>
                <c:pt idx="72">
                  <c:v>0.91489361702127647</c:v>
                </c:pt>
                <c:pt idx="73">
                  <c:v>0.9082672706681767</c:v>
                </c:pt>
                <c:pt idx="74">
                  <c:v>0.89864864864864868</c:v>
                </c:pt>
                <c:pt idx="75">
                  <c:v>0.90817469204927215</c:v>
                </c:pt>
                <c:pt idx="76">
                  <c:v>0.90674157303370795</c:v>
                </c:pt>
                <c:pt idx="77">
                  <c:v>0.91071428571428559</c:v>
                </c:pt>
                <c:pt idx="78">
                  <c:v>0.93842645381984036</c:v>
                </c:pt>
                <c:pt idx="79">
                  <c:v>0.9119351100811125</c:v>
                </c:pt>
                <c:pt idx="80">
                  <c:v>0.9453488372093023</c:v>
                </c:pt>
                <c:pt idx="81">
                  <c:v>1.003440366972477</c:v>
                </c:pt>
                <c:pt idx="82">
                  <c:v>1.0022598870056498</c:v>
                </c:pt>
                <c:pt idx="83">
                  <c:v>0.98536036036036034</c:v>
                </c:pt>
                <c:pt idx="84">
                  <c:v>1.0287356321839081</c:v>
                </c:pt>
                <c:pt idx="85">
                  <c:v>1.0217640320733103</c:v>
                </c:pt>
                <c:pt idx="86">
                  <c:v>1.0277456647398844</c:v>
                </c:pt>
                <c:pt idx="87">
                  <c:v>1.0267753201396974</c:v>
                </c:pt>
                <c:pt idx="88">
                  <c:v>1.0206185567010309</c:v>
                </c:pt>
                <c:pt idx="89">
                  <c:v>1.0114155251141552</c:v>
                </c:pt>
                <c:pt idx="90">
                  <c:v>0.98765432098765427</c:v>
                </c:pt>
                <c:pt idx="91">
                  <c:v>0.98258706467661694</c:v>
                </c:pt>
                <c:pt idx="92">
                  <c:v>0.97518610421836227</c:v>
                </c:pt>
                <c:pt idx="93">
                  <c:v>1.0195599022004891</c:v>
                </c:pt>
                <c:pt idx="94">
                  <c:v>1.0143369175627239</c:v>
                </c:pt>
                <c:pt idx="95">
                  <c:v>1.0239234449760766</c:v>
                </c:pt>
                <c:pt idx="96">
                  <c:v>1.0670037926675093</c:v>
                </c:pt>
                <c:pt idx="97">
                  <c:v>1.0411985018726591</c:v>
                </c:pt>
                <c:pt idx="98">
                  <c:v>1.0593220338983051</c:v>
                </c:pt>
                <c:pt idx="99">
                  <c:v>0.89976133651551315</c:v>
                </c:pt>
                <c:pt idx="100">
                  <c:v>0.94923258559622203</c:v>
                </c:pt>
                <c:pt idx="101">
                  <c:v>0.99644970414201184</c:v>
                </c:pt>
                <c:pt idx="102">
                  <c:v>1.0488997555012225</c:v>
                </c:pt>
                <c:pt idx="103">
                  <c:v>1.0330578512396695</c:v>
                </c:pt>
                <c:pt idx="104">
                  <c:v>1.0288808664259927</c:v>
                </c:pt>
                <c:pt idx="105">
                  <c:v>1.0293757649938802</c:v>
                </c:pt>
                <c:pt idx="106">
                  <c:v>1.0391676866585067</c:v>
                </c:pt>
                <c:pt idx="107">
                  <c:v>1.0299760191846523</c:v>
                </c:pt>
                <c:pt idx="108">
                  <c:v>1.0409145607701564</c:v>
                </c:pt>
                <c:pt idx="109">
                  <c:v>1.0429082240762813</c:v>
                </c:pt>
                <c:pt idx="110">
                  <c:v>1.0500595947556615</c:v>
                </c:pt>
                <c:pt idx="111">
                  <c:v>1.040332147093713</c:v>
                </c:pt>
                <c:pt idx="112">
                  <c:v>1.0472727272727274</c:v>
                </c:pt>
                <c:pt idx="113">
                  <c:v>1.0448484848484849</c:v>
                </c:pt>
                <c:pt idx="114">
                  <c:v>1.0585365853658537</c:v>
                </c:pt>
                <c:pt idx="115">
                  <c:v>1.0669856459330145</c:v>
                </c:pt>
                <c:pt idx="116">
                  <c:v>1.0575793184488838</c:v>
                </c:pt>
                <c:pt idx="117">
                  <c:v>1.0265379975874549</c:v>
                </c:pt>
                <c:pt idx="118">
                  <c:v>1.1013431013431014</c:v>
                </c:pt>
                <c:pt idx="119">
                  <c:v>1.1011097410604191</c:v>
                </c:pt>
                <c:pt idx="120">
                  <c:v>1.1027568922305764</c:v>
                </c:pt>
                <c:pt idx="121">
                  <c:v>1.0236686390532546</c:v>
                </c:pt>
                <c:pt idx="122">
                  <c:v>1.0290023201856149</c:v>
                </c:pt>
                <c:pt idx="123">
                  <c:v>1.0183908045977013</c:v>
                </c:pt>
                <c:pt idx="124">
                  <c:v>1.0056242969628797</c:v>
                </c:pt>
                <c:pt idx="125">
                  <c:v>1.0869033047735619</c:v>
                </c:pt>
                <c:pt idx="126">
                  <c:v>0.91294387170675839</c:v>
                </c:pt>
                <c:pt idx="127">
                  <c:v>1.0441527446300716</c:v>
                </c:pt>
                <c:pt idx="128">
                  <c:v>1.0184971098265896</c:v>
                </c:pt>
                <c:pt idx="129">
                  <c:v>1.0695443645083933</c:v>
                </c:pt>
                <c:pt idx="130">
                  <c:v>1.0356718192627825</c:v>
                </c:pt>
                <c:pt idx="131">
                  <c:v>1.0789163722025914</c:v>
                </c:pt>
                <c:pt idx="132">
                  <c:v>0.9438202247191011</c:v>
                </c:pt>
                <c:pt idx="133">
                  <c:v>0.61963190184049077</c:v>
                </c:pt>
                <c:pt idx="134">
                  <c:v>0.59856996935648621</c:v>
                </c:pt>
                <c:pt idx="135">
                  <c:v>0.58222676200204282</c:v>
                </c:pt>
                <c:pt idx="136">
                  <c:v>0.6344969199178645</c:v>
                </c:pt>
                <c:pt idx="137">
                  <c:v>0.6238437821171634</c:v>
                </c:pt>
                <c:pt idx="138">
                  <c:v>0.6386036960985626</c:v>
                </c:pt>
                <c:pt idx="139">
                  <c:v>0.63141683778234092</c:v>
                </c:pt>
                <c:pt idx="140">
                  <c:v>0.6386036960985626</c:v>
                </c:pt>
                <c:pt idx="141">
                  <c:v>0.6</c:v>
                </c:pt>
                <c:pt idx="142">
                  <c:v>0.67344862665310279</c:v>
                </c:pt>
                <c:pt idx="143">
                  <c:v>0.72560975609756095</c:v>
                </c:pt>
                <c:pt idx="144">
                  <c:v>0.72477064220183485</c:v>
                </c:pt>
                <c:pt idx="145">
                  <c:v>0.78578680203045692</c:v>
                </c:pt>
                <c:pt idx="146">
                  <c:v>0.76345177664974617</c:v>
                </c:pt>
                <c:pt idx="147">
                  <c:v>0.77157360406091369</c:v>
                </c:pt>
                <c:pt idx="148">
                  <c:v>0.71995926680244393</c:v>
                </c:pt>
                <c:pt idx="149">
                  <c:v>0.72329603255340791</c:v>
                </c:pt>
                <c:pt idx="150">
                  <c:v>0.71515768056968465</c:v>
                </c:pt>
                <c:pt idx="151">
                  <c:v>0.75641025641025628</c:v>
                </c:pt>
                <c:pt idx="152">
                  <c:v>0.75216450216450204</c:v>
                </c:pt>
                <c:pt idx="153">
                  <c:v>0.76144834930777427</c:v>
                </c:pt>
                <c:pt idx="154">
                  <c:v>0.77196652719665271</c:v>
                </c:pt>
                <c:pt idx="155">
                  <c:v>0.77484143763213531</c:v>
                </c:pt>
                <c:pt idx="156">
                  <c:v>0.76038338658146964</c:v>
                </c:pt>
                <c:pt idx="157">
                  <c:v>0.78421052631578947</c:v>
                </c:pt>
                <c:pt idx="158">
                  <c:v>0.8379530916844351</c:v>
                </c:pt>
                <c:pt idx="159">
                  <c:v>0.80916844349680173</c:v>
                </c:pt>
                <c:pt idx="160">
                  <c:v>0.77882599580712786</c:v>
                </c:pt>
                <c:pt idx="161">
                  <c:v>0.84951974386339379</c:v>
                </c:pt>
                <c:pt idx="162">
                  <c:v>0.85897435897435903</c:v>
                </c:pt>
                <c:pt idx="163">
                  <c:v>0.68937048503611975</c:v>
                </c:pt>
                <c:pt idx="164">
                  <c:v>0.67114788004136505</c:v>
                </c:pt>
                <c:pt idx="165">
                  <c:v>0.67219917012448138</c:v>
                </c:pt>
                <c:pt idx="166">
                  <c:v>0.67043121149897333</c:v>
                </c:pt>
                <c:pt idx="167">
                  <c:v>0.68969072164948464</c:v>
                </c:pt>
                <c:pt idx="168">
                  <c:v>0.67285861713106299</c:v>
                </c:pt>
                <c:pt idx="169">
                  <c:v>0.71858774662512981</c:v>
                </c:pt>
                <c:pt idx="170">
                  <c:v>0.7136929460580913</c:v>
                </c:pt>
                <c:pt idx="171">
                  <c:v>0.73361082206035377</c:v>
                </c:pt>
                <c:pt idx="172">
                  <c:v>0.74556830031282584</c:v>
                </c:pt>
                <c:pt idx="173">
                  <c:v>0.73575129533678751</c:v>
                </c:pt>
                <c:pt idx="174">
                  <c:v>0.80987394957983194</c:v>
                </c:pt>
                <c:pt idx="175">
                  <c:v>0.77089783281733748</c:v>
                </c:pt>
                <c:pt idx="176">
                  <c:v>0.77962577962577961</c:v>
                </c:pt>
                <c:pt idx="177">
                  <c:v>0.80922431865828093</c:v>
                </c:pt>
                <c:pt idx="178">
                  <c:v>0.77662874870734233</c:v>
                </c:pt>
                <c:pt idx="179">
                  <c:v>0.7712820512820513</c:v>
                </c:pt>
                <c:pt idx="180">
                  <c:v>0.76907216494845365</c:v>
                </c:pt>
                <c:pt idx="181">
                  <c:v>0.74923234390992832</c:v>
                </c:pt>
                <c:pt idx="182">
                  <c:v>0.76116303219106962</c:v>
                </c:pt>
                <c:pt idx="183">
                  <c:v>0.72256728778467905</c:v>
                </c:pt>
                <c:pt idx="184">
                  <c:v>0.70393374741200831</c:v>
                </c:pt>
                <c:pt idx="185">
                  <c:v>0.71325796505652617</c:v>
                </c:pt>
                <c:pt idx="186">
                  <c:v>0.76057791537667696</c:v>
                </c:pt>
                <c:pt idx="187">
                  <c:v>0.79320987654320996</c:v>
                </c:pt>
                <c:pt idx="188">
                  <c:v>0.73347107438016523</c:v>
                </c:pt>
                <c:pt idx="189">
                  <c:v>0.75206611570247939</c:v>
                </c:pt>
                <c:pt idx="190">
                  <c:v>0.731006160164271</c:v>
                </c:pt>
                <c:pt idx="191">
                  <c:v>0.75236096537250785</c:v>
                </c:pt>
                <c:pt idx="192">
                  <c:v>0.72181243414120133</c:v>
                </c:pt>
                <c:pt idx="193">
                  <c:v>0.84418356456776944</c:v>
                </c:pt>
                <c:pt idx="194">
                  <c:v>0.91841004184100428</c:v>
                </c:pt>
                <c:pt idx="195">
                  <c:v>0.932702418506835</c:v>
                </c:pt>
                <c:pt idx="196">
                  <c:v>0.94714587737843559</c:v>
                </c:pt>
                <c:pt idx="197">
                  <c:v>0.93305870236869215</c:v>
                </c:pt>
                <c:pt idx="198">
                  <c:v>0.93011305241521069</c:v>
                </c:pt>
                <c:pt idx="199">
                  <c:v>0.92798353909465026</c:v>
                </c:pt>
                <c:pt idx="200">
                  <c:v>0.90881147540983609</c:v>
                </c:pt>
                <c:pt idx="201">
                  <c:v>0.93737166324435328</c:v>
                </c:pt>
                <c:pt idx="202">
                  <c:v>0.91478439425051339</c:v>
                </c:pt>
                <c:pt idx="203">
                  <c:v>0.86466165413533835</c:v>
                </c:pt>
                <c:pt idx="204">
                  <c:v>0.91048034934497812</c:v>
                </c:pt>
                <c:pt idx="205">
                  <c:v>0.87299893276414076</c:v>
                </c:pt>
                <c:pt idx="206">
                  <c:v>0.8413510747185261</c:v>
                </c:pt>
                <c:pt idx="207">
                  <c:v>0.84804928131416835</c:v>
                </c:pt>
                <c:pt idx="208">
                  <c:v>0.85963114754098358</c:v>
                </c:pt>
                <c:pt idx="209">
                  <c:v>0.90112130479102959</c:v>
                </c:pt>
                <c:pt idx="210">
                  <c:v>0</c:v>
                </c:pt>
                <c:pt idx="211">
                  <c:v>0.90481064483111573</c:v>
                </c:pt>
                <c:pt idx="212">
                  <c:v>0.93410041841004188</c:v>
                </c:pt>
                <c:pt idx="213">
                  <c:v>0.94608879492600428</c:v>
                </c:pt>
                <c:pt idx="214">
                  <c:v>0.9501590668080595</c:v>
                </c:pt>
                <c:pt idx="215">
                  <c:v>0.86235662148070902</c:v>
                </c:pt>
                <c:pt idx="216">
                  <c:v>0.89051094890510951</c:v>
                </c:pt>
                <c:pt idx="217">
                  <c:v>0.93276414087513337</c:v>
                </c:pt>
                <c:pt idx="218">
                  <c:v>0.82758620689655182</c:v>
                </c:pt>
                <c:pt idx="219">
                  <c:v>0.88571428571428568</c:v>
                </c:pt>
                <c:pt idx="220">
                  <c:v>0.85909568874868558</c:v>
                </c:pt>
                <c:pt idx="221">
                  <c:v>0.78355879292403752</c:v>
                </c:pt>
                <c:pt idx="222">
                  <c:v>0.79521829521829523</c:v>
                </c:pt>
                <c:pt idx="223">
                  <c:v>0.8354166666666667</c:v>
                </c:pt>
                <c:pt idx="224">
                  <c:v>0.82773109243697485</c:v>
                </c:pt>
                <c:pt idx="225">
                  <c:v>0.84004237288135597</c:v>
                </c:pt>
                <c:pt idx="226">
                  <c:v>0.84883720930232565</c:v>
                </c:pt>
                <c:pt idx="227">
                  <c:v>0.75</c:v>
                </c:pt>
                <c:pt idx="228">
                  <c:v>0.76066597294484917</c:v>
                </c:pt>
                <c:pt idx="229">
                  <c:v>0.72492244053774557</c:v>
                </c:pt>
                <c:pt idx="230">
                  <c:v>0.79958027282266531</c:v>
                </c:pt>
                <c:pt idx="231">
                  <c:v>0.89563365282215124</c:v>
                </c:pt>
                <c:pt idx="232">
                  <c:v>0.8230366492146598</c:v>
                </c:pt>
                <c:pt idx="233">
                  <c:v>0.92332268370607029</c:v>
                </c:pt>
                <c:pt idx="234">
                  <c:v>0.92872340425531918</c:v>
                </c:pt>
                <c:pt idx="235">
                  <c:v>0.8944562899786781</c:v>
                </c:pt>
                <c:pt idx="236">
                  <c:v>0.9544962080173347</c:v>
                </c:pt>
                <c:pt idx="237">
                  <c:v>0.89967982924226242</c:v>
                </c:pt>
                <c:pt idx="238">
                  <c:v>0.94568690095846653</c:v>
                </c:pt>
                <c:pt idx="239">
                  <c:v>0.83190578158458239</c:v>
                </c:pt>
                <c:pt idx="240">
                  <c:v>0.89518716577540103</c:v>
                </c:pt>
                <c:pt idx="241">
                  <c:v>0.88535031847133761</c:v>
                </c:pt>
                <c:pt idx="242">
                  <c:v>0.95127353266888148</c:v>
                </c:pt>
                <c:pt idx="243">
                  <c:v>0.90798226164079809</c:v>
                </c:pt>
                <c:pt idx="244">
                  <c:v>0.94220283533260629</c:v>
                </c:pt>
                <c:pt idx="245">
                  <c:v>0.91033755274261607</c:v>
                </c:pt>
                <c:pt idx="246">
                  <c:v>0.92046659597030756</c:v>
                </c:pt>
                <c:pt idx="247">
                  <c:v>0.93710021321961623</c:v>
                </c:pt>
                <c:pt idx="248">
                  <c:v>0.95410885805763068</c:v>
                </c:pt>
                <c:pt idx="249">
                  <c:v>0.96551724137931028</c:v>
                </c:pt>
                <c:pt idx="250">
                  <c:v>0.98484848484848486</c:v>
                </c:pt>
                <c:pt idx="251">
                  <c:v>0.93340380549682878</c:v>
                </c:pt>
                <c:pt idx="252">
                  <c:v>0.95983086680761109</c:v>
                </c:pt>
                <c:pt idx="253">
                  <c:v>0.92811839323467238</c:v>
                </c:pt>
                <c:pt idx="254">
                  <c:v>0.94288793103448276</c:v>
                </c:pt>
                <c:pt idx="255">
                  <c:v>0.92556634304207108</c:v>
                </c:pt>
                <c:pt idx="256">
                  <c:v>0.91900647948164138</c:v>
                </c:pt>
                <c:pt idx="257">
                  <c:v>0.94547437295528891</c:v>
                </c:pt>
                <c:pt idx="258">
                  <c:v>0.92661555312157717</c:v>
                </c:pt>
                <c:pt idx="259">
                  <c:v>0.92857142857142849</c:v>
                </c:pt>
                <c:pt idx="260">
                  <c:v>0.91973969631236441</c:v>
                </c:pt>
                <c:pt idx="261">
                  <c:v>0.95690607734806621</c:v>
                </c:pt>
                <c:pt idx="262">
                  <c:v>0.95618838992332966</c:v>
                </c:pt>
                <c:pt idx="263">
                  <c:v>0.94117647058823528</c:v>
                </c:pt>
                <c:pt idx="264">
                  <c:v>0.97590361445783136</c:v>
                </c:pt>
                <c:pt idx="265">
                  <c:v>0.97279651795429811</c:v>
                </c:pt>
                <c:pt idx="266">
                  <c:v>0.94559303590859622</c:v>
                </c:pt>
                <c:pt idx="267">
                  <c:v>0.89393939393939381</c:v>
                </c:pt>
                <c:pt idx="268">
                  <c:v>0.94662309368191722</c:v>
                </c:pt>
                <c:pt idx="269">
                  <c:v>0.96120689655172409</c:v>
                </c:pt>
                <c:pt idx="270">
                  <c:v>0.95090715048025609</c:v>
                </c:pt>
                <c:pt idx="271">
                  <c:v>0.94522019334049401</c:v>
                </c:pt>
                <c:pt idx="272">
                  <c:v>0.93703308431163279</c:v>
                </c:pt>
                <c:pt idx="273">
                  <c:v>0.93461950696677376</c:v>
                </c:pt>
                <c:pt idx="274">
                  <c:v>0.96548004314994607</c:v>
                </c:pt>
                <c:pt idx="275">
                  <c:v>0.89278131634819535</c:v>
                </c:pt>
                <c:pt idx="276">
                  <c:v>0.87817796610169496</c:v>
                </c:pt>
                <c:pt idx="277">
                  <c:v>0.8912354804646252</c:v>
                </c:pt>
                <c:pt idx="278">
                  <c:v>0.84989429175475695</c:v>
                </c:pt>
                <c:pt idx="279">
                  <c:v>0.87592008412197686</c:v>
                </c:pt>
                <c:pt idx="280">
                  <c:v>0.8905419766206164</c:v>
                </c:pt>
                <c:pt idx="281">
                  <c:v>0.73881373569198749</c:v>
                </c:pt>
                <c:pt idx="282">
                  <c:v>0.75836820083682011</c:v>
                </c:pt>
                <c:pt idx="283">
                  <c:v>0.77358490566037741</c:v>
                </c:pt>
                <c:pt idx="284">
                  <c:v>0.94490644490644493</c:v>
                </c:pt>
                <c:pt idx="285">
                  <c:v>0.94852941176470595</c:v>
                </c:pt>
                <c:pt idx="286">
                  <c:v>0.94885177453027147</c:v>
                </c:pt>
                <c:pt idx="287">
                  <c:v>0.89232409381663114</c:v>
                </c:pt>
                <c:pt idx="288">
                  <c:v>0.9470899470899472</c:v>
                </c:pt>
                <c:pt idx="289">
                  <c:v>0.91309012875536477</c:v>
                </c:pt>
                <c:pt idx="290">
                  <c:v>0.9173728813559322</c:v>
                </c:pt>
                <c:pt idx="291">
                  <c:v>0.93375394321766569</c:v>
                </c:pt>
                <c:pt idx="292">
                  <c:v>0.95031712473572949</c:v>
                </c:pt>
                <c:pt idx="293">
                  <c:v>0.77777777777777779</c:v>
                </c:pt>
                <c:pt idx="294">
                  <c:v>0.76033057851239672</c:v>
                </c:pt>
                <c:pt idx="295">
                  <c:v>0.76033057851239672</c:v>
                </c:pt>
                <c:pt idx="296">
                  <c:v>0.83350785340314149</c:v>
                </c:pt>
                <c:pt idx="297">
                  <c:v>0.83158995815899595</c:v>
                </c:pt>
                <c:pt idx="298">
                  <c:v>0.87722980062959077</c:v>
                </c:pt>
                <c:pt idx="299">
                  <c:v>0.97368421052631582</c:v>
                </c:pt>
                <c:pt idx="300">
                  <c:v>0.97365532381997799</c:v>
                </c:pt>
                <c:pt idx="301">
                  <c:v>0.95837897042716313</c:v>
                </c:pt>
                <c:pt idx="302">
                  <c:v>0.9620535714285714</c:v>
                </c:pt>
                <c:pt idx="303">
                  <c:v>0.98637911464245176</c:v>
                </c:pt>
                <c:pt idx="304">
                  <c:v>0.97315436241610731</c:v>
                </c:pt>
                <c:pt idx="305">
                  <c:v>0.97236981934112654</c:v>
                </c:pt>
                <c:pt idx="306">
                  <c:v>0.97550585729499473</c:v>
                </c:pt>
                <c:pt idx="307">
                  <c:v>0.96695095948827303</c:v>
                </c:pt>
                <c:pt idx="308">
                  <c:v>0.99244875943905064</c:v>
                </c:pt>
                <c:pt idx="309">
                  <c:v>0.99892125134843579</c:v>
                </c:pt>
                <c:pt idx="310">
                  <c:v>1.0120746432491767</c:v>
                </c:pt>
                <c:pt idx="311">
                  <c:v>0.96386822529224236</c:v>
                </c:pt>
                <c:pt idx="312">
                  <c:v>0.9616613418530352</c:v>
                </c:pt>
                <c:pt idx="313">
                  <c:v>0.97430406852248397</c:v>
                </c:pt>
                <c:pt idx="314">
                  <c:v>0.97121535181236684</c:v>
                </c:pt>
                <c:pt idx="315">
                  <c:v>0.98928188638799575</c:v>
                </c:pt>
                <c:pt idx="316">
                  <c:v>0.9850267379679144</c:v>
                </c:pt>
                <c:pt idx="317">
                  <c:v>0.98815931108719057</c:v>
                </c:pt>
                <c:pt idx="318">
                  <c:v>0.97934782608695647</c:v>
                </c:pt>
                <c:pt idx="319">
                  <c:v>0.98913043478260865</c:v>
                </c:pt>
                <c:pt idx="320">
                  <c:v>0.9782844733984799</c:v>
                </c:pt>
                <c:pt idx="321">
                  <c:v>0.94650205761316875</c:v>
                </c:pt>
                <c:pt idx="322">
                  <c:v>0.94270833333333337</c:v>
                </c:pt>
                <c:pt idx="323">
                  <c:v>0.95243019648397109</c:v>
                </c:pt>
                <c:pt idx="324">
                  <c:v>0.95119418483904472</c:v>
                </c:pt>
                <c:pt idx="325">
                  <c:v>0.95331950207468885</c:v>
                </c:pt>
                <c:pt idx="326">
                  <c:v>0.95109261186264316</c:v>
                </c:pt>
                <c:pt idx="327">
                  <c:v>0.95346432264736303</c:v>
                </c:pt>
                <c:pt idx="328">
                  <c:v>0.93599160545645332</c:v>
                </c:pt>
                <c:pt idx="329">
                  <c:v>0.94890510948905116</c:v>
                </c:pt>
                <c:pt idx="330">
                  <c:v>0.94670846394984332</c:v>
                </c:pt>
                <c:pt idx="331">
                  <c:v>0.94802494802494808</c:v>
                </c:pt>
                <c:pt idx="332">
                  <c:v>0.95544041450777206</c:v>
                </c:pt>
                <c:pt idx="333">
                  <c:v>0.95941727367325713</c:v>
                </c:pt>
                <c:pt idx="334">
                  <c:v>0.95459345300950382</c:v>
                </c:pt>
                <c:pt idx="335">
                  <c:v>0.94736842105263164</c:v>
                </c:pt>
                <c:pt idx="336">
                  <c:v>0.95574288724973666</c:v>
                </c:pt>
                <c:pt idx="337">
                  <c:v>0.9767441860465117</c:v>
                </c:pt>
                <c:pt idx="338">
                  <c:v>0.97242841993637341</c:v>
                </c:pt>
                <c:pt idx="339">
                  <c:v>0.9797872340425533</c:v>
                </c:pt>
                <c:pt idx="340">
                  <c:v>0.989247311827957</c:v>
                </c:pt>
                <c:pt idx="341">
                  <c:v>0.9913419913419913</c:v>
                </c:pt>
                <c:pt idx="342">
                  <c:v>0.9881465517241379</c:v>
                </c:pt>
                <c:pt idx="343">
                  <c:v>0.96868475991649283</c:v>
                </c:pt>
                <c:pt idx="344">
                  <c:v>0.96454640250260693</c:v>
                </c:pt>
                <c:pt idx="345">
                  <c:v>0.96551724137931039</c:v>
                </c:pt>
                <c:pt idx="346">
                  <c:v>0.97348886532343593</c:v>
                </c:pt>
                <c:pt idx="347">
                  <c:v>0.98189563365282229</c:v>
                </c:pt>
                <c:pt idx="348">
                  <c:v>0.98191489361702133</c:v>
                </c:pt>
              </c:numCache>
            </c:numRef>
          </c:xVal>
          <c:yVal>
            <c:numRef>
              <c:f>'TH9'!$P$4:$P$352</c:f>
              <c:numCache>
                <c:formatCode>General</c:formatCode>
                <c:ptCount val="34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180</c:v>
                </c:pt>
                <c:pt idx="19">
                  <c:v>180</c:v>
                </c:pt>
                <c:pt idx="20">
                  <c:v>180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220</c:v>
                </c:pt>
                <c:pt idx="25">
                  <c:v>220</c:v>
                </c:pt>
                <c:pt idx="26">
                  <c:v>220</c:v>
                </c:pt>
                <c:pt idx="27">
                  <c:v>240</c:v>
                </c:pt>
                <c:pt idx="28">
                  <c:v>240</c:v>
                </c:pt>
                <c:pt idx="29">
                  <c:v>240</c:v>
                </c:pt>
                <c:pt idx="30">
                  <c:v>260</c:v>
                </c:pt>
                <c:pt idx="31">
                  <c:v>260</c:v>
                </c:pt>
                <c:pt idx="32">
                  <c:v>260</c:v>
                </c:pt>
                <c:pt idx="33">
                  <c:v>280</c:v>
                </c:pt>
                <c:pt idx="34">
                  <c:v>280</c:v>
                </c:pt>
                <c:pt idx="35">
                  <c:v>280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320</c:v>
                </c:pt>
                <c:pt idx="40">
                  <c:v>320</c:v>
                </c:pt>
                <c:pt idx="41">
                  <c:v>320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350</c:v>
                </c:pt>
                <c:pt idx="46">
                  <c:v>350</c:v>
                </c:pt>
                <c:pt idx="47">
                  <c:v>350</c:v>
                </c:pt>
                <c:pt idx="48">
                  <c:v>360</c:v>
                </c:pt>
                <c:pt idx="49">
                  <c:v>360</c:v>
                </c:pt>
                <c:pt idx="50">
                  <c:v>360</c:v>
                </c:pt>
                <c:pt idx="51">
                  <c:v>380</c:v>
                </c:pt>
                <c:pt idx="52">
                  <c:v>380</c:v>
                </c:pt>
                <c:pt idx="53">
                  <c:v>380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420</c:v>
                </c:pt>
                <c:pt idx="58">
                  <c:v>420</c:v>
                </c:pt>
                <c:pt idx="59">
                  <c:v>420</c:v>
                </c:pt>
                <c:pt idx="60">
                  <c:v>440</c:v>
                </c:pt>
                <c:pt idx="61">
                  <c:v>440</c:v>
                </c:pt>
                <c:pt idx="62">
                  <c:v>440</c:v>
                </c:pt>
                <c:pt idx="63">
                  <c:v>460</c:v>
                </c:pt>
                <c:pt idx="64">
                  <c:v>460</c:v>
                </c:pt>
                <c:pt idx="65">
                  <c:v>460</c:v>
                </c:pt>
                <c:pt idx="66">
                  <c:v>480</c:v>
                </c:pt>
                <c:pt idx="67">
                  <c:v>480</c:v>
                </c:pt>
                <c:pt idx="68">
                  <c:v>480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520</c:v>
                </c:pt>
                <c:pt idx="73">
                  <c:v>520</c:v>
                </c:pt>
                <c:pt idx="74">
                  <c:v>520</c:v>
                </c:pt>
                <c:pt idx="75">
                  <c:v>540</c:v>
                </c:pt>
                <c:pt idx="76">
                  <c:v>540</c:v>
                </c:pt>
                <c:pt idx="77">
                  <c:v>540</c:v>
                </c:pt>
                <c:pt idx="78">
                  <c:v>560</c:v>
                </c:pt>
                <c:pt idx="79">
                  <c:v>560</c:v>
                </c:pt>
                <c:pt idx="80">
                  <c:v>560</c:v>
                </c:pt>
                <c:pt idx="81">
                  <c:v>580</c:v>
                </c:pt>
                <c:pt idx="82">
                  <c:v>580</c:v>
                </c:pt>
                <c:pt idx="83">
                  <c:v>580</c:v>
                </c:pt>
                <c:pt idx="84">
                  <c:v>600</c:v>
                </c:pt>
                <c:pt idx="85">
                  <c:v>600</c:v>
                </c:pt>
                <c:pt idx="86">
                  <c:v>600</c:v>
                </c:pt>
                <c:pt idx="87">
                  <c:v>620</c:v>
                </c:pt>
                <c:pt idx="88">
                  <c:v>620</c:v>
                </c:pt>
                <c:pt idx="89">
                  <c:v>620</c:v>
                </c:pt>
                <c:pt idx="90">
                  <c:v>640</c:v>
                </c:pt>
                <c:pt idx="91">
                  <c:v>640</c:v>
                </c:pt>
                <c:pt idx="92">
                  <c:v>640</c:v>
                </c:pt>
                <c:pt idx="93">
                  <c:v>660</c:v>
                </c:pt>
                <c:pt idx="94">
                  <c:v>660</c:v>
                </c:pt>
                <c:pt idx="95">
                  <c:v>660</c:v>
                </c:pt>
                <c:pt idx="96">
                  <c:v>680</c:v>
                </c:pt>
                <c:pt idx="97">
                  <c:v>680</c:v>
                </c:pt>
                <c:pt idx="98">
                  <c:v>680</c:v>
                </c:pt>
                <c:pt idx="99">
                  <c:v>700</c:v>
                </c:pt>
                <c:pt idx="100">
                  <c:v>700</c:v>
                </c:pt>
                <c:pt idx="101">
                  <c:v>700</c:v>
                </c:pt>
                <c:pt idx="102">
                  <c:v>720</c:v>
                </c:pt>
                <c:pt idx="103">
                  <c:v>720</c:v>
                </c:pt>
                <c:pt idx="104">
                  <c:v>720</c:v>
                </c:pt>
                <c:pt idx="105">
                  <c:v>740</c:v>
                </c:pt>
                <c:pt idx="106">
                  <c:v>740</c:v>
                </c:pt>
                <c:pt idx="107">
                  <c:v>740</c:v>
                </c:pt>
                <c:pt idx="108">
                  <c:v>740</c:v>
                </c:pt>
                <c:pt idx="109">
                  <c:v>760</c:v>
                </c:pt>
                <c:pt idx="110">
                  <c:v>760</c:v>
                </c:pt>
                <c:pt idx="111">
                  <c:v>760</c:v>
                </c:pt>
                <c:pt idx="112">
                  <c:v>780</c:v>
                </c:pt>
                <c:pt idx="113">
                  <c:v>780</c:v>
                </c:pt>
                <c:pt idx="114">
                  <c:v>780</c:v>
                </c:pt>
                <c:pt idx="115">
                  <c:v>800</c:v>
                </c:pt>
                <c:pt idx="116">
                  <c:v>800</c:v>
                </c:pt>
                <c:pt idx="117">
                  <c:v>800</c:v>
                </c:pt>
                <c:pt idx="118">
                  <c:v>820</c:v>
                </c:pt>
                <c:pt idx="119">
                  <c:v>820</c:v>
                </c:pt>
                <c:pt idx="120">
                  <c:v>820</c:v>
                </c:pt>
                <c:pt idx="121">
                  <c:v>840</c:v>
                </c:pt>
                <c:pt idx="122">
                  <c:v>840</c:v>
                </c:pt>
                <c:pt idx="123">
                  <c:v>840</c:v>
                </c:pt>
                <c:pt idx="124">
                  <c:v>860</c:v>
                </c:pt>
                <c:pt idx="125">
                  <c:v>860</c:v>
                </c:pt>
                <c:pt idx="126">
                  <c:v>860</c:v>
                </c:pt>
                <c:pt idx="127">
                  <c:v>880</c:v>
                </c:pt>
                <c:pt idx="128">
                  <c:v>880</c:v>
                </c:pt>
                <c:pt idx="129">
                  <c:v>880</c:v>
                </c:pt>
                <c:pt idx="130">
                  <c:v>900</c:v>
                </c:pt>
                <c:pt idx="131">
                  <c:v>900</c:v>
                </c:pt>
                <c:pt idx="132">
                  <c:v>900</c:v>
                </c:pt>
                <c:pt idx="133">
                  <c:v>920</c:v>
                </c:pt>
                <c:pt idx="134">
                  <c:v>920</c:v>
                </c:pt>
                <c:pt idx="135">
                  <c:v>920</c:v>
                </c:pt>
                <c:pt idx="136">
                  <c:v>940</c:v>
                </c:pt>
                <c:pt idx="137">
                  <c:v>940</c:v>
                </c:pt>
                <c:pt idx="138">
                  <c:v>940</c:v>
                </c:pt>
                <c:pt idx="139">
                  <c:v>960</c:v>
                </c:pt>
                <c:pt idx="140">
                  <c:v>960</c:v>
                </c:pt>
                <c:pt idx="141">
                  <c:v>960</c:v>
                </c:pt>
                <c:pt idx="142">
                  <c:v>980</c:v>
                </c:pt>
                <c:pt idx="143">
                  <c:v>980</c:v>
                </c:pt>
                <c:pt idx="144">
                  <c:v>980</c:v>
                </c:pt>
                <c:pt idx="145">
                  <c:v>1000</c:v>
                </c:pt>
                <c:pt idx="146">
                  <c:v>1000</c:v>
                </c:pt>
                <c:pt idx="147">
                  <c:v>1000</c:v>
                </c:pt>
                <c:pt idx="148">
                  <c:v>1020</c:v>
                </c:pt>
                <c:pt idx="149">
                  <c:v>1020</c:v>
                </c:pt>
                <c:pt idx="150">
                  <c:v>1020</c:v>
                </c:pt>
                <c:pt idx="151">
                  <c:v>1040</c:v>
                </c:pt>
                <c:pt idx="152">
                  <c:v>1040</c:v>
                </c:pt>
                <c:pt idx="153">
                  <c:v>1040</c:v>
                </c:pt>
                <c:pt idx="154">
                  <c:v>1060</c:v>
                </c:pt>
                <c:pt idx="155">
                  <c:v>1060</c:v>
                </c:pt>
                <c:pt idx="156">
                  <c:v>1060</c:v>
                </c:pt>
                <c:pt idx="157">
                  <c:v>1080</c:v>
                </c:pt>
                <c:pt idx="158">
                  <c:v>1080</c:v>
                </c:pt>
                <c:pt idx="159">
                  <c:v>1080</c:v>
                </c:pt>
                <c:pt idx="160">
                  <c:v>1100</c:v>
                </c:pt>
                <c:pt idx="161">
                  <c:v>1100</c:v>
                </c:pt>
                <c:pt idx="162">
                  <c:v>1100</c:v>
                </c:pt>
                <c:pt idx="163">
                  <c:v>1120</c:v>
                </c:pt>
                <c:pt idx="164">
                  <c:v>1120</c:v>
                </c:pt>
                <c:pt idx="165">
                  <c:v>1120</c:v>
                </c:pt>
                <c:pt idx="166">
                  <c:v>1140</c:v>
                </c:pt>
                <c:pt idx="167">
                  <c:v>1140</c:v>
                </c:pt>
                <c:pt idx="168">
                  <c:v>1140</c:v>
                </c:pt>
                <c:pt idx="169">
                  <c:v>1160</c:v>
                </c:pt>
                <c:pt idx="170">
                  <c:v>1160</c:v>
                </c:pt>
                <c:pt idx="171">
                  <c:v>1160</c:v>
                </c:pt>
                <c:pt idx="172">
                  <c:v>1180</c:v>
                </c:pt>
                <c:pt idx="173">
                  <c:v>1180</c:v>
                </c:pt>
                <c:pt idx="174">
                  <c:v>1180</c:v>
                </c:pt>
                <c:pt idx="175">
                  <c:v>1200</c:v>
                </c:pt>
                <c:pt idx="176">
                  <c:v>1200</c:v>
                </c:pt>
                <c:pt idx="177">
                  <c:v>1200</c:v>
                </c:pt>
                <c:pt idx="178">
                  <c:v>1200</c:v>
                </c:pt>
                <c:pt idx="179">
                  <c:v>1220</c:v>
                </c:pt>
                <c:pt idx="180">
                  <c:v>1220</c:v>
                </c:pt>
                <c:pt idx="181">
                  <c:v>1220</c:v>
                </c:pt>
                <c:pt idx="182">
                  <c:v>1240</c:v>
                </c:pt>
                <c:pt idx="183">
                  <c:v>1240</c:v>
                </c:pt>
                <c:pt idx="184">
                  <c:v>1240</c:v>
                </c:pt>
                <c:pt idx="185">
                  <c:v>1260</c:v>
                </c:pt>
                <c:pt idx="186">
                  <c:v>1260</c:v>
                </c:pt>
                <c:pt idx="187">
                  <c:v>1260</c:v>
                </c:pt>
                <c:pt idx="188">
                  <c:v>1280</c:v>
                </c:pt>
                <c:pt idx="189">
                  <c:v>1280</c:v>
                </c:pt>
                <c:pt idx="190">
                  <c:v>1280</c:v>
                </c:pt>
                <c:pt idx="191">
                  <c:v>1300</c:v>
                </c:pt>
                <c:pt idx="192">
                  <c:v>1300</c:v>
                </c:pt>
                <c:pt idx="193">
                  <c:v>1300</c:v>
                </c:pt>
                <c:pt idx="194">
                  <c:v>1320</c:v>
                </c:pt>
                <c:pt idx="195">
                  <c:v>1320</c:v>
                </c:pt>
                <c:pt idx="196">
                  <c:v>1320</c:v>
                </c:pt>
                <c:pt idx="197">
                  <c:v>1340</c:v>
                </c:pt>
                <c:pt idx="198">
                  <c:v>1340</c:v>
                </c:pt>
                <c:pt idx="199">
                  <c:v>1340</c:v>
                </c:pt>
                <c:pt idx="200">
                  <c:v>1360</c:v>
                </c:pt>
                <c:pt idx="201">
                  <c:v>1360</c:v>
                </c:pt>
                <c:pt idx="202">
                  <c:v>1360</c:v>
                </c:pt>
                <c:pt idx="203">
                  <c:v>1380</c:v>
                </c:pt>
                <c:pt idx="204">
                  <c:v>1380</c:v>
                </c:pt>
                <c:pt idx="205">
                  <c:v>1380</c:v>
                </c:pt>
                <c:pt idx="206">
                  <c:v>1400</c:v>
                </c:pt>
                <c:pt idx="207">
                  <c:v>1400</c:v>
                </c:pt>
                <c:pt idx="208">
                  <c:v>1400</c:v>
                </c:pt>
                <c:pt idx="209">
                  <c:v>1420</c:v>
                </c:pt>
                <c:pt idx="210">
                  <c:v>1420</c:v>
                </c:pt>
                <c:pt idx="211">
                  <c:v>1420</c:v>
                </c:pt>
                <c:pt idx="212">
                  <c:v>1440</c:v>
                </c:pt>
                <c:pt idx="213">
                  <c:v>1440</c:v>
                </c:pt>
                <c:pt idx="214">
                  <c:v>1440</c:v>
                </c:pt>
                <c:pt idx="215">
                  <c:v>1455</c:v>
                </c:pt>
                <c:pt idx="216">
                  <c:v>1455</c:v>
                </c:pt>
                <c:pt idx="217">
                  <c:v>1455</c:v>
                </c:pt>
                <c:pt idx="218">
                  <c:v>1460</c:v>
                </c:pt>
                <c:pt idx="219">
                  <c:v>1460</c:v>
                </c:pt>
                <c:pt idx="220">
                  <c:v>1460</c:v>
                </c:pt>
                <c:pt idx="221">
                  <c:v>1480</c:v>
                </c:pt>
                <c:pt idx="222">
                  <c:v>1480</c:v>
                </c:pt>
                <c:pt idx="223">
                  <c:v>1480</c:v>
                </c:pt>
                <c:pt idx="224">
                  <c:v>1500</c:v>
                </c:pt>
                <c:pt idx="225">
                  <c:v>1500</c:v>
                </c:pt>
                <c:pt idx="226">
                  <c:v>1500</c:v>
                </c:pt>
                <c:pt idx="227">
                  <c:v>1520</c:v>
                </c:pt>
                <c:pt idx="228">
                  <c:v>1520</c:v>
                </c:pt>
                <c:pt idx="229">
                  <c:v>1520</c:v>
                </c:pt>
                <c:pt idx="230">
                  <c:v>1540</c:v>
                </c:pt>
                <c:pt idx="231">
                  <c:v>1540</c:v>
                </c:pt>
                <c:pt idx="232">
                  <c:v>1540</c:v>
                </c:pt>
                <c:pt idx="233">
                  <c:v>1560</c:v>
                </c:pt>
                <c:pt idx="234">
                  <c:v>1560</c:v>
                </c:pt>
                <c:pt idx="235">
                  <c:v>1560</c:v>
                </c:pt>
                <c:pt idx="236">
                  <c:v>1580</c:v>
                </c:pt>
                <c:pt idx="237">
                  <c:v>1580</c:v>
                </c:pt>
                <c:pt idx="238">
                  <c:v>1580</c:v>
                </c:pt>
                <c:pt idx="239">
                  <c:v>1600</c:v>
                </c:pt>
                <c:pt idx="240">
                  <c:v>1600</c:v>
                </c:pt>
                <c:pt idx="241">
                  <c:v>1600</c:v>
                </c:pt>
                <c:pt idx="242">
                  <c:v>1620</c:v>
                </c:pt>
                <c:pt idx="243">
                  <c:v>1620</c:v>
                </c:pt>
                <c:pt idx="244">
                  <c:v>1620</c:v>
                </c:pt>
                <c:pt idx="245">
                  <c:v>1640</c:v>
                </c:pt>
                <c:pt idx="246">
                  <c:v>1640</c:v>
                </c:pt>
                <c:pt idx="247">
                  <c:v>1640</c:v>
                </c:pt>
                <c:pt idx="248">
                  <c:v>1660</c:v>
                </c:pt>
                <c:pt idx="249">
                  <c:v>1660</c:v>
                </c:pt>
                <c:pt idx="250">
                  <c:v>1660</c:v>
                </c:pt>
                <c:pt idx="251">
                  <c:v>1680</c:v>
                </c:pt>
                <c:pt idx="252">
                  <c:v>1680</c:v>
                </c:pt>
                <c:pt idx="253">
                  <c:v>1680</c:v>
                </c:pt>
                <c:pt idx="254">
                  <c:v>1700</c:v>
                </c:pt>
                <c:pt idx="255">
                  <c:v>1700</c:v>
                </c:pt>
                <c:pt idx="256">
                  <c:v>1700</c:v>
                </c:pt>
                <c:pt idx="257">
                  <c:v>1720</c:v>
                </c:pt>
                <c:pt idx="258">
                  <c:v>1720</c:v>
                </c:pt>
                <c:pt idx="259">
                  <c:v>1720</c:v>
                </c:pt>
                <c:pt idx="260">
                  <c:v>1740</c:v>
                </c:pt>
                <c:pt idx="261">
                  <c:v>1740</c:v>
                </c:pt>
                <c:pt idx="262">
                  <c:v>1740</c:v>
                </c:pt>
                <c:pt idx="263">
                  <c:v>1760</c:v>
                </c:pt>
                <c:pt idx="264">
                  <c:v>1760</c:v>
                </c:pt>
                <c:pt idx="265">
                  <c:v>1760</c:v>
                </c:pt>
                <c:pt idx="266">
                  <c:v>1780</c:v>
                </c:pt>
                <c:pt idx="267">
                  <c:v>1780</c:v>
                </c:pt>
                <c:pt idx="268">
                  <c:v>1780</c:v>
                </c:pt>
                <c:pt idx="269">
                  <c:v>1800</c:v>
                </c:pt>
                <c:pt idx="270">
                  <c:v>1800</c:v>
                </c:pt>
                <c:pt idx="271">
                  <c:v>1800</c:v>
                </c:pt>
                <c:pt idx="272">
                  <c:v>1820</c:v>
                </c:pt>
                <c:pt idx="273">
                  <c:v>1820</c:v>
                </c:pt>
                <c:pt idx="274">
                  <c:v>1820</c:v>
                </c:pt>
                <c:pt idx="275">
                  <c:v>1840</c:v>
                </c:pt>
                <c:pt idx="276">
                  <c:v>1840</c:v>
                </c:pt>
                <c:pt idx="277">
                  <c:v>1840</c:v>
                </c:pt>
                <c:pt idx="278">
                  <c:v>1860</c:v>
                </c:pt>
                <c:pt idx="279">
                  <c:v>1860</c:v>
                </c:pt>
                <c:pt idx="280">
                  <c:v>1860</c:v>
                </c:pt>
                <c:pt idx="281">
                  <c:v>1880</c:v>
                </c:pt>
                <c:pt idx="282">
                  <c:v>1880</c:v>
                </c:pt>
                <c:pt idx="283">
                  <c:v>1880</c:v>
                </c:pt>
                <c:pt idx="284">
                  <c:v>1900</c:v>
                </c:pt>
                <c:pt idx="285">
                  <c:v>1900</c:v>
                </c:pt>
                <c:pt idx="286">
                  <c:v>1900</c:v>
                </c:pt>
                <c:pt idx="287">
                  <c:v>1920</c:v>
                </c:pt>
                <c:pt idx="288">
                  <c:v>1920</c:v>
                </c:pt>
                <c:pt idx="289">
                  <c:v>1920</c:v>
                </c:pt>
                <c:pt idx="290">
                  <c:v>1940</c:v>
                </c:pt>
                <c:pt idx="291">
                  <c:v>1940</c:v>
                </c:pt>
                <c:pt idx="292">
                  <c:v>1940</c:v>
                </c:pt>
                <c:pt idx="293">
                  <c:v>1960</c:v>
                </c:pt>
                <c:pt idx="294">
                  <c:v>1960</c:v>
                </c:pt>
                <c:pt idx="295">
                  <c:v>1960</c:v>
                </c:pt>
                <c:pt idx="296">
                  <c:v>1980</c:v>
                </c:pt>
                <c:pt idx="297">
                  <c:v>1980</c:v>
                </c:pt>
                <c:pt idx="298">
                  <c:v>1980</c:v>
                </c:pt>
                <c:pt idx="299">
                  <c:v>2000</c:v>
                </c:pt>
                <c:pt idx="300">
                  <c:v>2000</c:v>
                </c:pt>
                <c:pt idx="301">
                  <c:v>2000</c:v>
                </c:pt>
                <c:pt idx="302">
                  <c:v>2020</c:v>
                </c:pt>
                <c:pt idx="303">
                  <c:v>2020</c:v>
                </c:pt>
                <c:pt idx="304">
                  <c:v>2020</c:v>
                </c:pt>
                <c:pt idx="305">
                  <c:v>2045</c:v>
                </c:pt>
                <c:pt idx="306">
                  <c:v>2045</c:v>
                </c:pt>
                <c:pt idx="307">
                  <c:v>2045</c:v>
                </c:pt>
                <c:pt idx="308">
                  <c:v>2060</c:v>
                </c:pt>
                <c:pt idx="309">
                  <c:v>2060</c:v>
                </c:pt>
                <c:pt idx="310">
                  <c:v>2060</c:v>
                </c:pt>
                <c:pt idx="311">
                  <c:v>2080</c:v>
                </c:pt>
                <c:pt idx="312">
                  <c:v>2080</c:v>
                </c:pt>
                <c:pt idx="313">
                  <c:v>2080</c:v>
                </c:pt>
                <c:pt idx="314">
                  <c:v>2100</c:v>
                </c:pt>
                <c:pt idx="315">
                  <c:v>2100</c:v>
                </c:pt>
                <c:pt idx="316">
                  <c:v>2100</c:v>
                </c:pt>
                <c:pt idx="317">
                  <c:v>2100</c:v>
                </c:pt>
                <c:pt idx="318">
                  <c:v>2120</c:v>
                </c:pt>
                <c:pt idx="319">
                  <c:v>2120</c:v>
                </c:pt>
                <c:pt idx="320">
                  <c:v>2120</c:v>
                </c:pt>
                <c:pt idx="321">
                  <c:v>2165</c:v>
                </c:pt>
                <c:pt idx="322">
                  <c:v>2200</c:v>
                </c:pt>
                <c:pt idx="323">
                  <c:v>2200</c:v>
                </c:pt>
                <c:pt idx="324">
                  <c:v>2200</c:v>
                </c:pt>
                <c:pt idx="325">
                  <c:v>2220</c:v>
                </c:pt>
                <c:pt idx="326">
                  <c:v>2220</c:v>
                </c:pt>
                <c:pt idx="327">
                  <c:v>2220</c:v>
                </c:pt>
                <c:pt idx="328">
                  <c:v>2235</c:v>
                </c:pt>
                <c:pt idx="329">
                  <c:v>2235</c:v>
                </c:pt>
                <c:pt idx="330">
                  <c:v>2235</c:v>
                </c:pt>
                <c:pt idx="331">
                  <c:v>2260</c:v>
                </c:pt>
                <c:pt idx="332">
                  <c:v>2260</c:v>
                </c:pt>
                <c:pt idx="333">
                  <c:v>2260</c:v>
                </c:pt>
                <c:pt idx="334">
                  <c:v>2290</c:v>
                </c:pt>
                <c:pt idx="335">
                  <c:v>2290</c:v>
                </c:pt>
                <c:pt idx="336">
                  <c:v>2290</c:v>
                </c:pt>
                <c:pt idx="337">
                  <c:v>2360</c:v>
                </c:pt>
                <c:pt idx="338">
                  <c:v>2360</c:v>
                </c:pt>
                <c:pt idx="339">
                  <c:v>2360</c:v>
                </c:pt>
                <c:pt idx="340">
                  <c:v>2380</c:v>
                </c:pt>
                <c:pt idx="341">
                  <c:v>2380</c:v>
                </c:pt>
                <c:pt idx="342">
                  <c:v>2380</c:v>
                </c:pt>
                <c:pt idx="343">
                  <c:v>2400</c:v>
                </c:pt>
                <c:pt idx="344">
                  <c:v>2400</c:v>
                </c:pt>
                <c:pt idx="345">
                  <c:v>2400</c:v>
                </c:pt>
                <c:pt idx="346">
                  <c:v>2415</c:v>
                </c:pt>
                <c:pt idx="347">
                  <c:v>2415</c:v>
                </c:pt>
                <c:pt idx="348">
                  <c:v>2415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69408"/>
        <c:axId val="106371328"/>
      </c:scatterChart>
      <c:valAx>
        <c:axId val="106369408"/>
        <c:scaling>
          <c:orientation val="minMax"/>
          <c:max val="1.4"/>
          <c:min val="0.4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 / H</a:t>
                </a:r>
                <a:r>
                  <a:rPr lang="en-NZ" sz="1400" baseline="-20000"/>
                  <a:t>2</a:t>
                </a:r>
                <a:r>
                  <a:rPr lang="en-NZ" sz="1100"/>
                  <a:t>O ratio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106371328"/>
        <c:crosses val="autoZero"/>
        <c:crossBetween val="midCat"/>
        <c:majorUnit val="0.1"/>
      </c:valAx>
      <c:valAx>
        <c:axId val="106371328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</a:t>
                </a:r>
                <a:r>
                  <a:rPr lang="en-NZ" sz="1100" baseline="0"/>
                  <a:t> (mrf)</a:t>
                </a:r>
                <a:endParaRPr lang="en-NZ" sz="11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6369408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White mica composition </a:t>
            </a:r>
            <a:r>
              <a:rPr lang="en-NZ"/>
              <a:t>(RAW)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'TH9'!$V$4:$V$352</c:f>
              <c:numCache>
                <c:formatCode>General</c:formatCode>
                <c:ptCount val="349"/>
                <c:pt idx="3">
                  <c:v>2210.7199999999998</c:v>
                </c:pt>
                <c:pt idx="4">
                  <c:v>2210.58</c:v>
                </c:pt>
                <c:pt idx="5">
                  <c:v>2210.38</c:v>
                </c:pt>
                <c:pt idx="6">
                  <c:v>2213.69</c:v>
                </c:pt>
                <c:pt idx="7">
                  <c:v>2219.37</c:v>
                </c:pt>
                <c:pt idx="8">
                  <c:v>2217.7600000000002</c:v>
                </c:pt>
                <c:pt idx="9">
                  <c:v>2220.62</c:v>
                </c:pt>
                <c:pt idx="10">
                  <c:v>2222.98</c:v>
                </c:pt>
                <c:pt idx="11">
                  <c:v>2220.87</c:v>
                </c:pt>
                <c:pt idx="12">
                  <c:v>2220.94</c:v>
                </c:pt>
                <c:pt idx="13">
                  <c:v>2222.14</c:v>
                </c:pt>
                <c:pt idx="14">
                  <c:v>2221.08</c:v>
                </c:pt>
                <c:pt idx="15">
                  <c:v>2210.9299999999998</c:v>
                </c:pt>
                <c:pt idx="16">
                  <c:v>2211.52</c:v>
                </c:pt>
                <c:pt idx="17">
                  <c:v>2211.23</c:v>
                </c:pt>
                <c:pt idx="18">
                  <c:v>2211.4899999999998</c:v>
                </c:pt>
                <c:pt idx="19">
                  <c:v>2211.73</c:v>
                </c:pt>
                <c:pt idx="20">
                  <c:v>2211.69</c:v>
                </c:pt>
                <c:pt idx="21">
                  <c:v>2211.79</c:v>
                </c:pt>
                <c:pt idx="22">
                  <c:v>2210.96</c:v>
                </c:pt>
                <c:pt idx="23">
                  <c:v>2215.2199999999998</c:v>
                </c:pt>
                <c:pt idx="24">
                  <c:v>2210.7399999999998</c:v>
                </c:pt>
                <c:pt idx="25">
                  <c:v>2213.33</c:v>
                </c:pt>
                <c:pt idx="26">
                  <c:v>2211.37</c:v>
                </c:pt>
                <c:pt idx="27">
                  <c:v>2211.4899999999998</c:v>
                </c:pt>
                <c:pt idx="28">
                  <c:v>2209.42</c:v>
                </c:pt>
                <c:pt idx="29">
                  <c:v>2210.41</c:v>
                </c:pt>
                <c:pt idx="30">
                  <c:v>2206.29</c:v>
                </c:pt>
                <c:pt idx="31">
                  <c:v>2205.58</c:v>
                </c:pt>
                <c:pt idx="32">
                  <c:v>2207.42</c:v>
                </c:pt>
                <c:pt idx="33">
                  <c:v>2204.7399999999998</c:v>
                </c:pt>
                <c:pt idx="34">
                  <c:v>2204.84</c:v>
                </c:pt>
                <c:pt idx="35">
                  <c:v>2204.67</c:v>
                </c:pt>
                <c:pt idx="36">
                  <c:v>2224.13</c:v>
                </c:pt>
                <c:pt idx="37">
                  <c:v>2225.61</c:v>
                </c:pt>
                <c:pt idx="38">
                  <c:v>2223.69</c:v>
                </c:pt>
                <c:pt idx="39">
                  <c:v>2220.59</c:v>
                </c:pt>
                <c:pt idx="40">
                  <c:v>2218.5700000000002</c:v>
                </c:pt>
                <c:pt idx="41">
                  <c:v>2214.65</c:v>
                </c:pt>
                <c:pt idx="42">
                  <c:v>2210.12</c:v>
                </c:pt>
                <c:pt idx="43">
                  <c:v>2210.1</c:v>
                </c:pt>
                <c:pt idx="44">
                  <c:v>2209.5100000000002</c:v>
                </c:pt>
                <c:pt idx="45">
                  <c:v>2208.5</c:v>
                </c:pt>
                <c:pt idx="46">
                  <c:v>2208.63</c:v>
                </c:pt>
                <c:pt idx="47">
                  <c:v>2208.62</c:v>
                </c:pt>
                <c:pt idx="48">
                  <c:v>2208.81</c:v>
                </c:pt>
                <c:pt idx="49">
                  <c:v>2208.4699999999998</c:v>
                </c:pt>
                <c:pt idx="50">
                  <c:v>2212.17</c:v>
                </c:pt>
                <c:pt idx="51">
                  <c:v>2205.77</c:v>
                </c:pt>
                <c:pt idx="52">
                  <c:v>2205.86</c:v>
                </c:pt>
                <c:pt idx="53">
                  <c:v>2206.38</c:v>
                </c:pt>
                <c:pt idx="54">
                  <c:v>2205.61</c:v>
                </c:pt>
                <c:pt idx="55">
                  <c:v>2206.1999999999998</c:v>
                </c:pt>
                <c:pt idx="56">
                  <c:v>2206.21</c:v>
                </c:pt>
                <c:pt idx="57">
                  <c:v>2207.79</c:v>
                </c:pt>
                <c:pt idx="58">
                  <c:v>2207.7600000000002</c:v>
                </c:pt>
                <c:pt idx="59">
                  <c:v>2207.8000000000002</c:v>
                </c:pt>
                <c:pt idx="60">
                  <c:v>2208.2600000000002</c:v>
                </c:pt>
                <c:pt idx="61">
                  <c:v>2208.06</c:v>
                </c:pt>
                <c:pt idx="62">
                  <c:v>2208.16</c:v>
                </c:pt>
                <c:pt idx="63">
                  <c:v>2216.23</c:v>
                </c:pt>
                <c:pt idx="64">
                  <c:v>2218.61</c:v>
                </c:pt>
                <c:pt idx="65">
                  <c:v>2217.54</c:v>
                </c:pt>
                <c:pt idx="66">
                  <c:v>2219.75</c:v>
                </c:pt>
                <c:pt idx="67">
                  <c:v>2219.85</c:v>
                </c:pt>
                <c:pt idx="68">
                  <c:v>2219.27</c:v>
                </c:pt>
                <c:pt idx="69">
                  <c:v>2219.7600000000002</c:v>
                </c:pt>
                <c:pt idx="70">
                  <c:v>2218.9699999999998</c:v>
                </c:pt>
                <c:pt idx="71">
                  <c:v>2218.9699999999998</c:v>
                </c:pt>
                <c:pt idx="72">
                  <c:v>2210.62</c:v>
                </c:pt>
                <c:pt idx="73">
                  <c:v>2211.7800000000002</c:v>
                </c:pt>
                <c:pt idx="74">
                  <c:v>2211.35</c:v>
                </c:pt>
                <c:pt idx="75">
                  <c:v>2205.79</c:v>
                </c:pt>
                <c:pt idx="76">
                  <c:v>2205.9899999999998</c:v>
                </c:pt>
                <c:pt idx="77">
                  <c:v>2206.81</c:v>
                </c:pt>
                <c:pt idx="78">
                  <c:v>2207.09</c:v>
                </c:pt>
                <c:pt idx="79">
                  <c:v>2207.37</c:v>
                </c:pt>
                <c:pt idx="80">
                  <c:v>2207.7800000000002</c:v>
                </c:pt>
                <c:pt idx="81">
                  <c:v>2209.09</c:v>
                </c:pt>
                <c:pt idx="82">
                  <c:v>2210.4899999999998</c:v>
                </c:pt>
                <c:pt idx="83">
                  <c:v>2209.0700000000002</c:v>
                </c:pt>
                <c:pt idx="84">
                  <c:v>2211.58</c:v>
                </c:pt>
                <c:pt idx="85">
                  <c:v>2211.6</c:v>
                </c:pt>
                <c:pt idx="86">
                  <c:v>2211.5300000000002</c:v>
                </c:pt>
                <c:pt idx="87">
                  <c:v>2205.15</c:v>
                </c:pt>
                <c:pt idx="88">
                  <c:v>2208.5700000000002</c:v>
                </c:pt>
                <c:pt idx="89">
                  <c:v>2208.9</c:v>
                </c:pt>
                <c:pt idx="90">
                  <c:v>2199.8000000000002</c:v>
                </c:pt>
                <c:pt idx="91">
                  <c:v>2199.36</c:v>
                </c:pt>
                <c:pt idx="92">
                  <c:v>2199.0700000000002</c:v>
                </c:pt>
                <c:pt idx="93">
                  <c:v>2208.77</c:v>
                </c:pt>
                <c:pt idx="94">
                  <c:v>2208.12</c:v>
                </c:pt>
                <c:pt idx="95">
                  <c:v>2209.2600000000002</c:v>
                </c:pt>
                <c:pt idx="96">
                  <c:v>2208.02</c:v>
                </c:pt>
                <c:pt idx="97">
                  <c:v>2208.4</c:v>
                </c:pt>
                <c:pt idx="98">
                  <c:v>2209.65</c:v>
                </c:pt>
                <c:pt idx="99">
                  <c:v>2211.2399999999998</c:v>
                </c:pt>
                <c:pt idx="100">
                  <c:v>2209.71</c:v>
                </c:pt>
                <c:pt idx="101">
                  <c:v>2209.1999999999998</c:v>
                </c:pt>
                <c:pt idx="102">
                  <c:v>2205.2600000000002</c:v>
                </c:pt>
                <c:pt idx="103">
                  <c:v>2206.3000000000002</c:v>
                </c:pt>
                <c:pt idx="104">
                  <c:v>2204.98</c:v>
                </c:pt>
                <c:pt idx="105">
                  <c:v>2207</c:v>
                </c:pt>
                <c:pt idx="106">
                  <c:v>2206.9499999999998</c:v>
                </c:pt>
                <c:pt idx="107">
                  <c:v>2207.81</c:v>
                </c:pt>
                <c:pt idx="108">
                  <c:v>2207.38</c:v>
                </c:pt>
                <c:pt idx="109">
                  <c:v>2207.61</c:v>
                </c:pt>
                <c:pt idx="110">
                  <c:v>2207.71</c:v>
                </c:pt>
                <c:pt idx="111">
                  <c:v>2207.89</c:v>
                </c:pt>
                <c:pt idx="112">
                  <c:v>2208.9299999999998</c:v>
                </c:pt>
                <c:pt idx="113">
                  <c:v>2208.96</c:v>
                </c:pt>
                <c:pt idx="114">
                  <c:v>2208.75</c:v>
                </c:pt>
                <c:pt idx="115">
                  <c:v>2207.6799999999998</c:v>
                </c:pt>
                <c:pt idx="116">
                  <c:v>2208.27</c:v>
                </c:pt>
                <c:pt idx="117">
                  <c:v>2208.2600000000002</c:v>
                </c:pt>
                <c:pt idx="118">
                  <c:v>2207.84</c:v>
                </c:pt>
                <c:pt idx="119">
                  <c:v>2207.83</c:v>
                </c:pt>
                <c:pt idx="120">
                  <c:v>2207.73</c:v>
                </c:pt>
                <c:pt idx="121">
                  <c:v>2208.77</c:v>
                </c:pt>
                <c:pt idx="122">
                  <c:v>2208.77</c:v>
                </c:pt>
                <c:pt idx="123">
                  <c:v>2208.15</c:v>
                </c:pt>
                <c:pt idx="124">
                  <c:v>2208.08</c:v>
                </c:pt>
                <c:pt idx="125">
                  <c:v>2207.17</c:v>
                </c:pt>
                <c:pt idx="126">
                  <c:v>2211.77</c:v>
                </c:pt>
                <c:pt idx="127">
                  <c:v>2206.75</c:v>
                </c:pt>
                <c:pt idx="128">
                  <c:v>2206.48</c:v>
                </c:pt>
                <c:pt idx="129">
                  <c:v>2206.4299999999998</c:v>
                </c:pt>
                <c:pt idx="130">
                  <c:v>2206.7800000000002</c:v>
                </c:pt>
                <c:pt idx="131">
                  <c:v>2207.64</c:v>
                </c:pt>
                <c:pt idx="132">
                  <c:v>2209.1999999999998</c:v>
                </c:pt>
                <c:pt idx="136">
                  <c:v>2214.6999999999998</c:v>
                </c:pt>
                <c:pt idx="139">
                  <c:v>2214.7600000000002</c:v>
                </c:pt>
                <c:pt idx="140">
                  <c:v>2207.7199999999998</c:v>
                </c:pt>
                <c:pt idx="151">
                  <c:v>2206.8000000000002</c:v>
                </c:pt>
                <c:pt idx="152">
                  <c:v>2206.21</c:v>
                </c:pt>
                <c:pt idx="153">
                  <c:v>2207.23</c:v>
                </c:pt>
                <c:pt idx="154">
                  <c:v>2206.08</c:v>
                </c:pt>
                <c:pt idx="155">
                  <c:v>2206.39</c:v>
                </c:pt>
                <c:pt idx="156">
                  <c:v>2208</c:v>
                </c:pt>
                <c:pt idx="157">
                  <c:v>2207.1799999999998</c:v>
                </c:pt>
                <c:pt idx="158">
                  <c:v>2207.5700000000002</c:v>
                </c:pt>
                <c:pt idx="159">
                  <c:v>2209.1799999999998</c:v>
                </c:pt>
                <c:pt idx="160">
                  <c:v>2206.84</c:v>
                </c:pt>
                <c:pt idx="161">
                  <c:v>2208.4699999999998</c:v>
                </c:pt>
                <c:pt idx="162">
                  <c:v>2208.64</c:v>
                </c:pt>
                <c:pt idx="163">
                  <c:v>2212.81</c:v>
                </c:pt>
                <c:pt idx="164">
                  <c:v>2213.52</c:v>
                </c:pt>
                <c:pt idx="165">
                  <c:v>2212.4</c:v>
                </c:pt>
                <c:pt idx="166">
                  <c:v>2213.89</c:v>
                </c:pt>
                <c:pt idx="167">
                  <c:v>2212.9</c:v>
                </c:pt>
                <c:pt idx="168">
                  <c:v>2214.2600000000002</c:v>
                </c:pt>
                <c:pt idx="169">
                  <c:v>2209.85</c:v>
                </c:pt>
                <c:pt idx="170">
                  <c:v>2210.6799999999998</c:v>
                </c:pt>
                <c:pt idx="171">
                  <c:v>2211.9899999999998</c:v>
                </c:pt>
                <c:pt idx="172">
                  <c:v>2207.9899999999998</c:v>
                </c:pt>
                <c:pt idx="173">
                  <c:v>2211.4699999999998</c:v>
                </c:pt>
                <c:pt idx="174">
                  <c:v>2211.37</c:v>
                </c:pt>
                <c:pt idx="175">
                  <c:v>2207.5100000000002</c:v>
                </c:pt>
                <c:pt idx="176">
                  <c:v>2208.96</c:v>
                </c:pt>
                <c:pt idx="177">
                  <c:v>2211.33</c:v>
                </c:pt>
                <c:pt idx="178">
                  <c:v>2211.9699999999998</c:v>
                </c:pt>
                <c:pt idx="179">
                  <c:v>2213.58</c:v>
                </c:pt>
                <c:pt idx="180">
                  <c:v>2214.94</c:v>
                </c:pt>
                <c:pt idx="182">
                  <c:v>2209.56</c:v>
                </c:pt>
                <c:pt idx="183">
                  <c:v>2213.39</c:v>
                </c:pt>
                <c:pt idx="184">
                  <c:v>2212.41</c:v>
                </c:pt>
                <c:pt idx="185">
                  <c:v>2215.21</c:v>
                </c:pt>
                <c:pt idx="186">
                  <c:v>2214.25</c:v>
                </c:pt>
                <c:pt idx="188">
                  <c:v>2214.2600000000002</c:v>
                </c:pt>
                <c:pt idx="191">
                  <c:v>2212.9</c:v>
                </c:pt>
                <c:pt idx="192">
                  <c:v>2212.7399999999998</c:v>
                </c:pt>
                <c:pt idx="193">
                  <c:v>2212.73</c:v>
                </c:pt>
                <c:pt idx="194">
                  <c:v>2212.7199999999998</c:v>
                </c:pt>
                <c:pt idx="195">
                  <c:v>2211.5300000000002</c:v>
                </c:pt>
                <c:pt idx="196">
                  <c:v>2209.16</c:v>
                </c:pt>
                <c:pt idx="203">
                  <c:v>2206.39</c:v>
                </c:pt>
                <c:pt idx="204">
                  <c:v>2206.56</c:v>
                </c:pt>
                <c:pt idx="205">
                  <c:v>2205.96</c:v>
                </c:pt>
                <c:pt idx="212">
                  <c:v>2205.11</c:v>
                </c:pt>
                <c:pt idx="213">
                  <c:v>2208.4699999999998</c:v>
                </c:pt>
                <c:pt idx="214">
                  <c:v>2206.17</c:v>
                </c:pt>
                <c:pt idx="215">
                  <c:v>2209.0500000000002</c:v>
                </c:pt>
                <c:pt idx="216">
                  <c:v>2212.34</c:v>
                </c:pt>
                <c:pt idx="217">
                  <c:v>2209.4299999999998</c:v>
                </c:pt>
                <c:pt idx="218">
                  <c:v>2212.5700000000002</c:v>
                </c:pt>
                <c:pt idx="219">
                  <c:v>2212.06</c:v>
                </c:pt>
                <c:pt idx="220">
                  <c:v>2213.33</c:v>
                </c:pt>
                <c:pt idx="221">
                  <c:v>2212.0700000000002</c:v>
                </c:pt>
                <c:pt idx="222">
                  <c:v>2213.19</c:v>
                </c:pt>
                <c:pt idx="223">
                  <c:v>2210.6799999999998</c:v>
                </c:pt>
                <c:pt idx="224">
                  <c:v>2209.59</c:v>
                </c:pt>
                <c:pt idx="225">
                  <c:v>2209.42</c:v>
                </c:pt>
                <c:pt idx="226">
                  <c:v>2210.9</c:v>
                </c:pt>
                <c:pt idx="227">
                  <c:v>2213.19</c:v>
                </c:pt>
                <c:pt idx="228">
                  <c:v>2212.3000000000002</c:v>
                </c:pt>
                <c:pt idx="229">
                  <c:v>2214.94</c:v>
                </c:pt>
                <c:pt idx="230">
                  <c:v>2209.5300000000002</c:v>
                </c:pt>
                <c:pt idx="231">
                  <c:v>2210.0500000000002</c:v>
                </c:pt>
                <c:pt idx="232">
                  <c:v>2208.84</c:v>
                </c:pt>
                <c:pt idx="233">
                  <c:v>2211.4899999999998</c:v>
                </c:pt>
                <c:pt idx="234">
                  <c:v>2210.73</c:v>
                </c:pt>
                <c:pt idx="235">
                  <c:v>2210.77</c:v>
                </c:pt>
                <c:pt idx="236">
                  <c:v>2211.2399999999998</c:v>
                </c:pt>
                <c:pt idx="237">
                  <c:v>2211.9899999999998</c:v>
                </c:pt>
                <c:pt idx="238">
                  <c:v>2212.34</c:v>
                </c:pt>
                <c:pt idx="239">
                  <c:v>2209.62</c:v>
                </c:pt>
                <c:pt idx="240">
                  <c:v>2209.16</c:v>
                </c:pt>
                <c:pt idx="241">
                  <c:v>2209.46</c:v>
                </c:pt>
                <c:pt idx="242">
                  <c:v>2209.38</c:v>
                </c:pt>
                <c:pt idx="243">
                  <c:v>2209.1799999999998</c:v>
                </c:pt>
                <c:pt idx="244">
                  <c:v>2208.9699999999998</c:v>
                </c:pt>
                <c:pt idx="245">
                  <c:v>2212.81</c:v>
                </c:pt>
                <c:pt idx="246">
                  <c:v>2212.52</c:v>
                </c:pt>
                <c:pt idx="247">
                  <c:v>2213.1</c:v>
                </c:pt>
                <c:pt idx="248">
                  <c:v>2211.12</c:v>
                </c:pt>
                <c:pt idx="249">
                  <c:v>2210.0500000000002</c:v>
                </c:pt>
                <c:pt idx="250">
                  <c:v>2209.3200000000002</c:v>
                </c:pt>
                <c:pt idx="251">
                  <c:v>2209.71</c:v>
                </c:pt>
                <c:pt idx="252">
                  <c:v>2211.17</c:v>
                </c:pt>
                <c:pt idx="253">
                  <c:v>2211.84</c:v>
                </c:pt>
                <c:pt idx="254">
                  <c:v>2209.9299999999998</c:v>
                </c:pt>
                <c:pt idx="255">
                  <c:v>2209.4899999999998</c:v>
                </c:pt>
                <c:pt idx="256">
                  <c:v>2209.21</c:v>
                </c:pt>
                <c:pt idx="257">
                  <c:v>2208.27</c:v>
                </c:pt>
                <c:pt idx="258">
                  <c:v>2208.8200000000002</c:v>
                </c:pt>
                <c:pt idx="259">
                  <c:v>2210.12</c:v>
                </c:pt>
                <c:pt idx="260">
                  <c:v>2206.83</c:v>
                </c:pt>
                <c:pt idx="261">
                  <c:v>2206.9699999999998</c:v>
                </c:pt>
                <c:pt idx="262">
                  <c:v>2206.33</c:v>
                </c:pt>
                <c:pt idx="263">
                  <c:v>2210.06</c:v>
                </c:pt>
                <c:pt idx="264">
                  <c:v>2209.29</c:v>
                </c:pt>
                <c:pt idx="265">
                  <c:v>2208.29</c:v>
                </c:pt>
                <c:pt idx="266">
                  <c:v>2208.96</c:v>
                </c:pt>
                <c:pt idx="267">
                  <c:v>2207.9899999999998</c:v>
                </c:pt>
                <c:pt idx="268">
                  <c:v>2208.6999999999998</c:v>
                </c:pt>
                <c:pt idx="269">
                  <c:v>2210.85</c:v>
                </c:pt>
                <c:pt idx="270">
                  <c:v>2211.6</c:v>
                </c:pt>
                <c:pt idx="271">
                  <c:v>2210.5500000000002</c:v>
                </c:pt>
                <c:pt idx="272">
                  <c:v>2212.14</c:v>
                </c:pt>
                <c:pt idx="273">
                  <c:v>2211.12</c:v>
                </c:pt>
                <c:pt idx="274">
                  <c:v>2211.46</c:v>
                </c:pt>
                <c:pt idx="275">
                  <c:v>2211.42</c:v>
                </c:pt>
                <c:pt idx="276">
                  <c:v>2211.73</c:v>
                </c:pt>
                <c:pt idx="277">
                  <c:v>2211.6799999999998</c:v>
                </c:pt>
                <c:pt idx="278">
                  <c:v>2213.54</c:v>
                </c:pt>
                <c:pt idx="279">
                  <c:v>2215.35</c:v>
                </c:pt>
                <c:pt idx="280">
                  <c:v>2213.62</c:v>
                </c:pt>
                <c:pt idx="281">
                  <c:v>2213.75</c:v>
                </c:pt>
                <c:pt idx="282">
                  <c:v>2211.61</c:v>
                </c:pt>
                <c:pt idx="283">
                  <c:v>2212.33</c:v>
                </c:pt>
                <c:pt idx="284">
                  <c:v>2216.2199999999998</c:v>
                </c:pt>
                <c:pt idx="285">
                  <c:v>2215.38</c:v>
                </c:pt>
                <c:pt idx="286">
                  <c:v>2216.4</c:v>
                </c:pt>
                <c:pt idx="287">
                  <c:v>2213.9299999999998</c:v>
                </c:pt>
                <c:pt idx="288">
                  <c:v>2214.48</c:v>
                </c:pt>
                <c:pt idx="289">
                  <c:v>2213.19</c:v>
                </c:pt>
                <c:pt idx="290">
                  <c:v>2214.2600000000002</c:v>
                </c:pt>
                <c:pt idx="291">
                  <c:v>2214.56</c:v>
                </c:pt>
                <c:pt idx="292">
                  <c:v>2214.31</c:v>
                </c:pt>
                <c:pt idx="293">
                  <c:v>2215.14</c:v>
                </c:pt>
                <c:pt idx="294">
                  <c:v>2216.3000000000002</c:v>
                </c:pt>
                <c:pt idx="295">
                  <c:v>2215.79</c:v>
                </c:pt>
                <c:pt idx="296">
                  <c:v>2213.66</c:v>
                </c:pt>
                <c:pt idx="297">
                  <c:v>2213.9699999999998</c:v>
                </c:pt>
                <c:pt idx="298">
                  <c:v>2213.2800000000002</c:v>
                </c:pt>
                <c:pt idx="299">
                  <c:v>2214.58</c:v>
                </c:pt>
                <c:pt idx="300">
                  <c:v>2213.9499999999998</c:v>
                </c:pt>
                <c:pt idx="301">
                  <c:v>2214.27</c:v>
                </c:pt>
                <c:pt idx="302">
                  <c:v>2212.17</c:v>
                </c:pt>
                <c:pt idx="303">
                  <c:v>2211.85</c:v>
                </c:pt>
                <c:pt idx="304">
                  <c:v>2212.06</c:v>
                </c:pt>
                <c:pt idx="305">
                  <c:v>2214.71</c:v>
                </c:pt>
                <c:pt idx="306">
                  <c:v>2214.4299999999998</c:v>
                </c:pt>
                <c:pt idx="307">
                  <c:v>2214.63</c:v>
                </c:pt>
                <c:pt idx="308">
                  <c:v>2215.0300000000002</c:v>
                </c:pt>
                <c:pt idx="309">
                  <c:v>2214.94</c:v>
                </c:pt>
                <c:pt idx="310">
                  <c:v>2214.6799999999998</c:v>
                </c:pt>
                <c:pt idx="311">
                  <c:v>2213.58</c:v>
                </c:pt>
                <c:pt idx="312">
                  <c:v>2213.5100000000002</c:v>
                </c:pt>
                <c:pt idx="313">
                  <c:v>2213.66</c:v>
                </c:pt>
                <c:pt idx="314">
                  <c:v>2213.1999999999998</c:v>
                </c:pt>
                <c:pt idx="315">
                  <c:v>2213.5100000000002</c:v>
                </c:pt>
                <c:pt idx="316">
                  <c:v>2211.5</c:v>
                </c:pt>
                <c:pt idx="317">
                  <c:v>2209.9499999999998</c:v>
                </c:pt>
                <c:pt idx="318">
                  <c:v>2212.64</c:v>
                </c:pt>
                <c:pt idx="319">
                  <c:v>2212.8200000000002</c:v>
                </c:pt>
                <c:pt idx="320">
                  <c:v>2212.71</c:v>
                </c:pt>
                <c:pt idx="321">
                  <c:v>2216.4699999999998</c:v>
                </c:pt>
                <c:pt idx="322">
                  <c:v>2216.21</c:v>
                </c:pt>
                <c:pt idx="323">
                  <c:v>2215.21</c:v>
                </c:pt>
                <c:pt idx="324">
                  <c:v>2216.4299999999998</c:v>
                </c:pt>
                <c:pt idx="325">
                  <c:v>2216.1999999999998</c:v>
                </c:pt>
                <c:pt idx="326">
                  <c:v>2212.41</c:v>
                </c:pt>
                <c:pt idx="327">
                  <c:v>2215.21</c:v>
                </c:pt>
                <c:pt idx="328">
                  <c:v>2211.65</c:v>
                </c:pt>
                <c:pt idx="329">
                  <c:v>2213.5500000000002</c:v>
                </c:pt>
                <c:pt idx="330">
                  <c:v>2212.98</c:v>
                </c:pt>
                <c:pt idx="331">
                  <c:v>2215.25</c:v>
                </c:pt>
                <c:pt idx="332">
                  <c:v>2214.21</c:v>
                </c:pt>
                <c:pt idx="333">
                  <c:v>2214.4699999999998</c:v>
                </c:pt>
                <c:pt idx="334">
                  <c:v>2211.58</c:v>
                </c:pt>
                <c:pt idx="335">
                  <c:v>2209.8000000000002</c:v>
                </c:pt>
                <c:pt idx="336">
                  <c:v>2210.7199999999998</c:v>
                </c:pt>
                <c:pt idx="337">
                  <c:v>2216.9299999999998</c:v>
                </c:pt>
                <c:pt idx="338">
                  <c:v>2216.5700000000002</c:v>
                </c:pt>
                <c:pt idx="339">
                  <c:v>2216.09</c:v>
                </c:pt>
                <c:pt idx="340">
                  <c:v>2211.77</c:v>
                </c:pt>
                <c:pt idx="341">
                  <c:v>2211.48</c:v>
                </c:pt>
                <c:pt idx="342">
                  <c:v>2211.04</c:v>
                </c:pt>
                <c:pt idx="343">
                  <c:v>2215.36</c:v>
                </c:pt>
                <c:pt idx="344">
                  <c:v>2214.87</c:v>
                </c:pt>
                <c:pt idx="345">
                  <c:v>2214.84</c:v>
                </c:pt>
                <c:pt idx="346">
                  <c:v>2214.63</c:v>
                </c:pt>
                <c:pt idx="347">
                  <c:v>2214.54</c:v>
                </c:pt>
                <c:pt idx="348">
                  <c:v>2214.0300000000002</c:v>
                </c:pt>
              </c:numCache>
            </c:numRef>
          </c:xVal>
          <c:yVal>
            <c:numRef>
              <c:f>'TH9'!$P$4:$P$352</c:f>
              <c:numCache>
                <c:formatCode>General</c:formatCode>
                <c:ptCount val="34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180</c:v>
                </c:pt>
                <c:pt idx="19">
                  <c:v>180</c:v>
                </c:pt>
                <c:pt idx="20">
                  <c:v>180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220</c:v>
                </c:pt>
                <c:pt idx="25">
                  <c:v>220</c:v>
                </c:pt>
                <c:pt idx="26">
                  <c:v>220</c:v>
                </c:pt>
                <c:pt idx="27">
                  <c:v>240</c:v>
                </c:pt>
                <c:pt idx="28">
                  <c:v>240</c:v>
                </c:pt>
                <c:pt idx="29">
                  <c:v>240</c:v>
                </c:pt>
                <c:pt idx="30">
                  <c:v>260</c:v>
                </c:pt>
                <c:pt idx="31">
                  <c:v>260</c:v>
                </c:pt>
                <c:pt idx="32">
                  <c:v>260</c:v>
                </c:pt>
                <c:pt idx="33">
                  <c:v>280</c:v>
                </c:pt>
                <c:pt idx="34">
                  <c:v>280</c:v>
                </c:pt>
                <c:pt idx="35">
                  <c:v>280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320</c:v>
                </c:pt>
                <c:pt idx="40">
                  <c:v>320</c:v>
                </c:pt>
                <c:pt idx="41">
                  <c:v>320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350</c:v>
                </c:pt>
                <c:pt idx="46">
                  <c:v>350</c:v>
                </c:pt>
                <c:pt idx="47">
                  <c:v>350</c:v>
                </c:pt>
                <c:pt idx="48">
                  <c:v>360</c:v>
                </c:pt>
                <c:pt idx="49">
                  <c:v>360</c:v>
                </c:pt>
                <c:pt idx="50">
                  <c:v>360</c:v>
                </c:pt>
                <c:pt idx="51">
                  <c:v>380</c:v>
                </c:pt>
                <c:pt idx="52">
                  <c:v>380</c:v>
                </c:pt>
                <c:pt idx="53">
                  <c:v>380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420</c:v>
                </c:pt>
                <c:pt idx="58">
                  <c:v>420</c:v>
                </c:pt>
                <c:pt idx="59">
                  <c:v>420</c:v>
                </c:pt>
                <c:pt idx="60">
                  <c:v>440</c:v>
                </c:pt>
                <c:pt idx="61">
                  <c:v>440</c:v>
                </c:pt>
                <c:pt idx="62">
                  <c:v>440</c:v>
                </c:pt>
                <c:pt idx="63">
                  <c:v>460</c:v>
                </c:pt>
                <c:pt idx="64">
                  <c:v>460</c:v>
                </c:pt>
                <c:pt idx="65">
                  <c:v>460</c:v>
                </c:pt>
                <c:pt idx="66">
                  <c:v>480</c:v>
                </c:pt>
                <c:pt idx="67">
                  <c:v>480</c:v>
                </c:pt>
                <c:pt idx="68">
                  <c:v>480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520</c:v>
                </c:pt>
                <c:pt idx="73">
                  <c:v>520</c:v>
                </c:pt>
                <c:pt idx="74">
                  <c:v>520</c:v>
                </c:pt>
                <c:pt idx="75">
                  <c:v>540</c:v>
                </c:pt>
                <c:pt idx="76">
                  <c:v>540</c:v>
                </c:pt>
                <c:pt idx="77">
                  <c:v>540</c:v>
                </c:pt>
                <c:pt idx="78">
                  <c:v>560</c:v>
                </c:pt>
                <c:pt idx="79">
                  <c:v>560</c:v>
                </c:pt>
                <c:pt idx="80">
                  <c:v>560</c:v>
                </c:pt>
                <c:pt idx="81">
                  <c:v>580</c:v>
                </c:pt>
                <c:pt idx="82">
                  <c:v>580</c:v>
                </c:pt>
                <c:pt idx="83">
                  <c:v>580</c:v>
                </c:pt>
                <c:pt idx="84">
                  <c:v>600</c:v>
                </c:pt>
                <c:pt idx="85">
                  <c:v>600</c:v>
                </c:pt>
                <c:pt idx="86">
                  <c:v>600</c:v>
                </c:pt>
                <c:pt idx="87">
                  <c:v>620</c:v>
                </c:pt>
                <c:pt idx="88">
                  <c:v>620</c:v>
                </c:pt>
                <c:pt idx="89">
                  <c:v>620</c:v>
                </c:pt>
                <c:pt idx="90">
                  <c:v>640</c:v>
                </c:pt>
                <c:pt idx="91">
                  <c:v>640</c:v>
                </c:pt>
                <c:pt idx="92">
                  <c:v>640</c:v>
                </c:pt>
                <c:pt idx="93">
                  <c:v>660</c:v>
                </c:pt>
                <c:pt idx="94">
                  <c:v>660</c:v>
                </c:pt>
                <c:pt idx="95">
                  <c:v>660</c:v>
                </c:pt>
                <c:pt idx="96">
                  <c:v>680</c:v>
                </c:pt>
                <c:pt idx="97">
                  <c:v>680</c:v>
                </c:pt>
                <c:pt idx="98">
                  <c:v>680</c:v>
                </c:pt>
                <c:pt idx="99">
                  <c:v>700</c:v>
                </c:pt>
                <c:pt idx="100">
                  <c:v>700</c:v>
                </c:pt>
                <c:pt idx="101">
                  <c:v>700</c:v>
                </c:pt>
                <c:pt idx="102">
                  <c:v>720</c:v>
                </c:pt>
                <c:pt idx="103">
                  <c:v>720</c:v>
                </c:pt>
                <c:pt idx="104">
                  <c:v>720</c:v>
                </c:pt>
                <c:pt idx="105">
                  <c:v>740</c:v>
                </c:pt>
                <c:pt idx="106">
                  <c:v>740</c:v>
                </c:pt>
                <c:pt idx="107">
                  <c:v>740</c:v>
                </c:pt>
                <c:pt idx="108">
                  <c:v>740</c:v>
                </c:pt>
                <c:pt idx="109">
                  <c:v>760</c:v>
                </c:pt>
                <c:pt idx="110">
                  <c:v>760</c:v>
                </c:pt>
                <c:pt idx="111">
                  <c:v>760</c:v>
                </c:pt>
                <c:pt idx="112">
                  <c:v>780</c:v>
                </c:pt>
                <c:pt idx="113">
                  <c:v>780</c:v>
                </c:pt>
                <c:pt idx="114">
                  <c:v>780</c:v>
                </c:pt>
                <c:pt idx="115">
                  <c:v>800</c:v>
                </c:pt>
                <c:pt idx="116">
                  <c:v>800</c:v>
                </c:pt>
                <c:pt idx="117">
                  <c:v>800</c:v>
                </c:pt>
                <c:pt idx="118">
                  <c:v>820</c:v>
                </c:pt>
                <c:pt idx="119">
                  <c:v>820</c:v>
                </c:pt>
                <c:pt idx="120">
                  <c:v>820</c:v>
                </c:pt>
                <c:pt idx="121">
                  <c:v>840</c:v>
                </c:pt>
                <c:pt idx="122">
                  <c:v>840</c:v>
                </c:pt>
                <c:pt idx="123">
                  <c:v>840</c:v>
                </c:pt>
                <c:pt idx="124">
                  <c:v>860</c:v>
                </c:pt>
                <c:pt idx="125">
                  <c:v>860</c:v>
                </c:pt>
                <c:pt idx="126">
                  <c:v>860</c:v>
                </c:pt>
                <c:pt idx="127">
                  <c:v>880</c:v>
                </c:pt>
                <c:pt idx="128">
                  <c:v>880</c:v>
                </c:pt>
                <c:pt idx="129">
                  <c:v>880</c:v>
                </c:pt>
                <c:pt idx="130">
                  <c:v>900</c:v>
                </c:pt>
                <c:pt idx="131">
                  <c:v>900</c:v>
                </c:pt>
                <c:pt idx="132">
                  <c:v>900</c:v>
                </c:pt>
                <c:pt idx="133">
                  <c:v>920</c:v>
                </c:pt>
                <c:pt idx="134">
                  <c:v>920</c:v>
                </c:pt>
                <c:pt idx="135">
                  <c:v>920</c:v>
                </c:pt>
                <c:pt idx="136">
                  <c:v>940</c:v>
                </c:pt>
                <c:pt idx="137">
                  <c:v>940</c:v>
                </c:pt>
                <c:pt idx="138">
                  <c:v>940</c:v>
                </c:pt>
                <c:pt idx="139">
                  <c:v>960</c:v>
                </c:pt>
                <c:pt idx="140">
                  <c:v>960</c:v>
                </c:pt>
                <c:pt idx="141">
                  <c:v>960</c:v>
                </c:pt>
                <c:pt idx="142">
                  <c:v>980</c:v>
                </c:pt>
                <c:pt idx="143">
                  <c:v>980</c:v>
                </c:pt>
                <c:pt idx="144">
                  <c:v>980</c:v>
                </c:pt>
                <c:pt idx="145">
                  <c:v>1000</c:v>
                </c:pt>
                <c:pt idx="146">
                  <c:v>1000</c:v>
                </c:pt>
                <c:pt idx="147">
                  <c:v>1000</c:v>
                </c:pt>
                <c:pt idx="148">
                  <c:v>1020</c:v>
                </c:pt>
                <c:pt idx="149">
                  <c:v>1020</c:v>
                </c:pt>
                <c:pt idx="150">
                  <c:v>1020</c:v>
                </c:pt>
                <c:pt idx="151">
                  <c:v>1040</c:v>
                </c:pt>
                <c:pt idx="152">
                  <c:v>1040</c:v>
                </c:pt>
                <c:pt idx="153">
                  <c:v>1040</c:v>
                </c:pt>
                <c:pt idx="154">
                  <c:v>1060</c:v>
                </c:pt>
                <c:pt idx="155">
                  <c:v>1060</c:v>
                </c:pt>
                <c:pt idx="156">
                  <c:v>1060</c:v>
                </c:pt>
                <c:pt idx="157">
                  <c:v>1080</c:v>
                </c:pt>
                <c:pt idx="158">
                  <c:v>1080</c:v>
                </c:pt>
                <c:pt idx="159">
                  <c:v>1080</c:v>
                </c:pt>
                <c:pt idx="160">
                  <c:v>1100</c:v>
                </c:pt>
                <c:pt idx="161">
                  <c:v>1100</c:v>
                </c:pt>
                <c:pt idx="162">
                  <c:v>1100</c:v>
                </c:pt>
                <c:pt idx="163">
                  <c:v>1120</c:v>
                </c:pt>
                <c:pt idx="164">
                  <c:v>1120</c:v>
                </c:pt>
                <c:pt idx="165">
                  <c:v>1120</c:v>
                </c:pt>
                <c:pt idx="166">
                  <c:v>1140</c:v>
                </c:pt>
                <c:pt idx="167">
                  <c:v>1140</c:v>
                </c:pt>
                <c:pt idx="168">
                  <c:v>1140</c:v>
                </c:pt>
                <c:pt idx="169">
                  <c:v>1160</c:v>
                </c:pt>
                <c:pt idx="170">
                  <c:v>1160</c:v>
                </c:pt>
                <c:pt idx="171">
                  <c:v>1160</c:v>
                </c:pt>
                <c:pt idx="172">
                  <c:v>1180</c:v>
                </c:pt>
                <c:pt idx="173">
                  <c:v>1180</c:v>
                </c:pt>
                <c:pt idx="174">
                  <c:v>1180</c:v>
                </c:pt>
                <c:pt idx="175">
                  <c:v>1200</c:v>
                </c:pt>
                <c:pt idx="176">
                  <c:v>1200</c:v>
                </c:pt>
                <c:pt idx="177">
                  <c:v>1200</c:v>
                </c:pt>
                <c:pt idx="178">
                  <c:v>1200</c:v>
                </c:pt>
                <c:pt idx="179">
                  <c:v>1220</c:v>
                </c:pt>
                <c:pt idx="180">
                  <c:v>1220</c:v>
                </c:pt>
                <c:pt idx="181">
                  <c:v>1220</c:v>
                </c:pt>
                <c:pt idx="182">
                  <c:v>1240</c:v>
                </c:pt>
                <c:pt idx="183">
                  <c:v>1240</c:v>
                </c:pt>
                <c:pt idx="184">
                  <c:v>1240</c:v>
                </c:pt>
                <c:pt idx="185">
                  <c:v>1260</c:v>
                </c:pt>
                <c:pt idx="186">
                  <c:v>1260</c:v>
                </c:pt>
                <c:pt idx="187">
                  <c:v>1260</c:v>
                </c:pt>
                <c:pt idx="188">
                  <c:v>1280</c:v>
                </c:pt>
                <c:pt idx="189">
                  <c:v>1280</c:v>
                </c:pt>
                <c:pt idx="190">
                  <c:v>1280</c:v>
                </c:pt>
                <c:pt idx="191">
                  <c:v>1300</c:v>
                </c:pt>
                <c:pt idx="192">
                  <c:v>1300</c:v>
                </c:pt>
                <c:pt idx="193">
                  <c:v>1300</c:v>
                </c:pt>
                <c:pt idx="194">
                  <c:v>1320</c:v>
                </c:pt>
                <c:pt idx="195">
                  <c:v>1320</c:v>
                </c:pt>
                <c:pt idx="196">
                  <c:v>1320</c:v>
                </c:pt>
                <c:pt idx="197">
                  <c:v>1340</c:v>
                </c:pt>
                <c:pt idx="198">
                  <c:v>1340</c:v>
                </c:pt>
                <c:pt idx="199">
                  <c:v>1340</c:v>
                </c:pt>
                <c:pt idx="200">
                  <c:v>1360</c:v>
                </c:pt>
                <c:pt idx="201">
                  <c:v>1360</c:v>
                </c:pt>
                <c:pt idx="202">
                  <c:v>1360</c:v>
                </c:pt>
                <c:pt idx="203">
                  <c:v>1380</c:v>
                </c:pt>
                <c:pt idx="204">
                  <c:v>1380</c:v>
                </c:pt>
                <c:pt idx="205">
                  <c:v>1380</c:v>
                </c:pt>
                <c:pt idx="206">
                  <c:v>1400</c:v>
                </c:pt>
                <c:pt idx="207">
                  <c:v>1400</c:v>
                </c:pt>
                <c:pt idx="208">
                  <c:v>1400</c:v>
                </c:pt>
                <c:pt idx="209">
                  <c:v>1420</c:v>
                </c:pt>
                <c:pt idx="210">
                  <c:v>1420</c:v>
                </c:pt>
                <c:pt idx="211">
                  <c:v>1420</c:v>
                </c:pt>
                <c:pt idx="212">
                  <c:v>1440</c:v>
                </c:pt>
                <c:pt idx="213">
                  <c:v>1440</c:v>
                </c:pt>
                <c:pt idx="214">
                  <c:v>1440</c:v>
                </c:pt>
                <c:pt idx="215">
                  <c:v>1455</c:v>
                </c:pt>
                <c:pt idx="216">
                  <c:v>1455</c:v>
                </c:pt>
                <c:pt idx="217">
                  <c:v>1455</c:v>
                </c:pt>
                <c:pt idx="218">
                  <c:v>1460</c:v>
                </c:pt>
                <c:pt idx="219">
                  <c:v>1460</c:v>
                </c:pt>
                <c:pt idx="220">
                  <c:v>1460</c:v>
                </c:pt>
                <c:pt idx="221">
                  <c:v>1480</c:v>
                </c:pt>
                <c:pt idx="222">
                  <c:v>1480</c:v>
                </c:pt>
                <c:pt idx="223">
                  <c:v>1480</c:v>
                </c:pt>
                <c:pt idx="224">
                  <c:v>1500</c:v>
                </c:pt>
                <c:pt idx="225">
                  <c:v>1500</c:v>
                </c:pt>
                <c:pt idx="226">
                  <c:v>1500</c:v>
                </c:pt>
                <c:pt idx="227">
                  <c:v>1520</c:v>
                </c:pt>
                <c:pt idx="228">
                  <c:v>1520</c:v>
                </c:pt>
                <c:pt idx="229">
                  <c:v>1520</c:v>
                </c:pt>
                <c:pt idx="230">
                  <c:v>1540</c:v>
                </c:pt>
                <c:pt idx="231">
                  <c:v>1540</c:v>
                </c:pt>
                <c:pt idx="232">
                  <c:v>1540</c:v>
                </c:pt>
                <c:pt idx="233">
                  <c:v>1560</c:v>
                </c:pt>
                <c:pt idx="234">
                  <c:v>1560</c:v>
                </c:pt>
                <c:pt idx="235">
                  <c:v>1560</c:v>
                </c:pt>
                <c:pt idx="236">
                  <c:v>1580</c:v>
                </c:pt>
                <c:pt idx="237">
                  <c:v>1580</c:v>
                </c:pt>
                <c:pt idx="238">
                  <c:v>1580</c:v>
                </c:pt>
                <c:pt idx="239">
                  <c:v>1600</c:v>
                </c:pt>
                <c:pt idx="240">
                  <c:v>1600</c:v>
                </c:pt>
                <c:pt idx="241">
                  <c:v>1600</c:v>
                </c:pt>
                <c:pt idx="242">
                  <c:v>1620</c:v>
                </c:pt>
                <c:pt idx="243">
                  <c:v>1620</c:v>
                </c:pt>
                <c:pt idx="244">
                  <c:v>1620</c:v>
                </c:pt>
                <c:pt idx="245">
                  <c:v>1640</c:v>
                </c:pt>
                <c:pt idx="246">
                  <c:v>1640</c:v>
                </c:pt>
                <c:pt idx="247">
                  <c:v>1640</c:v>
                </c:pt>
                <c:pt idx="248">
                  <c:v>1660</c:v>
                </c:pt>
                <c:pt idx="249">
                  <c:v>1660</c:v>
                </c:pt>
                <c:pt idx="250">
                  <c:v>1660</c:v>
                </c:pt>
                <c:pt idx="251">
                  <c:v>1680</c:v>
                </c:pt>
                <c:pt idx="252">
                  <c:v>1680</c:v>
                </c:pt>
                <c:pt idx="253">
                  <c:v>1680</c:v>
                </c:pt>
                <c:pt idx="254">
                  <c:v>1700</c:v>
                </c:pt>
                <c:pt idx="255">
                  <c:v>1700</c:v>
                </c:pt>
                <c:pt idx="256">
                  <c:v>1700</c:v>
                </c:pt>
                <c:pt idx="257">
                  <c:v>1720</c:v>
                </c:pt>
                <c:pt idx="258">
                  <c:v>1720</c:v>
                </c:pt>
                <c:pt idx="259">
                  <c:v>1720</c:v>
                </c:pt>
                <c:pt idx="260">
                  <c:v>1740</c:v>
                </c:pt>
                <c:pt idx="261">
                  <c:v>1740</c:v>
                </c:pt>
                <c:pt idx="262">
                  <c:v>1740</c:v>
                </c:pt>
                <c:pt idx="263">
                  <c:v>1760</c:v>
                </c:pt>
                <c:pt idx="264">
                  <c:v>1760</c:v>
                </c:pt>
                <c:pt idx="265">
                  <c:v>1760</c:v>
                </c:pt>
                <c:pt idx="266">
                  <c:v>1780</c:v>
                </c:pt>
                <c:pt idx="267">
                  <c:v>1780</c:v>
                </c:pt>
                <c:pt idx="268">
                  <c:v>1780</c:v>
                </c:pt>
                <c:pt idx="269">
                  <c:v>1800</c:v>
                </c:pt>
                <c:pt idx="270">
                  <c:v>1800</c:v>
                </c:pt>
                <c:pt idx="271">
                  <c:v>1800</c:v>
                </c:pt>
                <c:pt idx="272">
                  <c:v>1820</c:v>
                </c:pt>
                <c:pt idx="273">
                  <c:v>1820</c:v>
                </c:pt>
                <c:pt idx="274">
                  <c:v>1820</c:v>
                </c:pt>
                <c:pt idx="275">
                  <c:v>1840</c:v>
                </c:pt>
                <c:pt idx="276">
                  <c:v>1840</c:v>
                </c:pt>
                <c:pt idx="277">
                  <c:v>1840</c:v>
                </c:pt>
                <c:pt idx="278">
                  <c:v>1860</c:v>
                </c:pt>
                <c:pt idx="279">
                  <c:v>1860</c:v>
                </c:pt>
                <c:pt idx="280">
                  <c:v>1860</c:v>
                </c:pt>
                <c:pt idx="281">
                  <c:v>1880</c:v>
                </c:pt>
                <c:pt idx="282">
                  <c:v>1880</c:v>
                </c:pt>
                <c:pt idx="283">
                  <c:v>1880</c:v>
                </c:pt>
                <c:pt idx="284">
                  <c:v>1900</c:v>
                </c:pt>
                <c:pt idx="285">
                  <c:v>1900</c:v>
                </c:pt>
                <c:pt idx="286">
                  <c:v>1900</c:v>
                </c:pt>
                <c:pt idx="287">
                  <c:v>1920</c:v>
                </c:pt>
                <c:pt idx="288">
                  <c:v>1920</c:v>
                </c:pt>
                <c:pt idx="289">
                  <c:v>1920</c:v>
                </c:pt>
                <c:pt idx="290">
                  <c:v>1940</c:v>
                </c:pt>
                <c:pt idx="291">
                  <c:v>1940</c:v>
                </c:pt>
                <c:pt idx="292">
                  <c:v>1940</c:v>
                </c:pt>
                <c:pt idx="293">
                  <c:v>1960</c:v>
                </c:pt>
                <c:pt idx="294">
                  <c:v>1960</c:v>
                </c:pt>
                <c:pt idx="295">
                  <c:v>1960</c:v>
                </c:pt>
                <c:pt idx="296">
                  <c:v>1980</c:v>
                </c:pt>
                <c:pt idx="297">
                  <c:v>1980</c:v>
                </c:pt>
                <c:pt idx="298">
                  <c:v>1980</c:v>
                </c:pt>
                <c:pt idx="299">
                  <c:v>2000</c:v>
                </c:pt>
                <c:pt idx="300">
                  <c:v>2000</c:v>
                </c:pt>
                <c:pt idx="301">
                  <c:v>2000</c:v>
                </c:pt>
                <c:pt idx="302">
                  <c:v>2020</c:v>
                </c:pt>
                <c:pt idx="303">
                  <c:v>2020</c:v>
                </c:pt>
                <c:pt idx="304">
                  <c:v>2020</c:v>
                </c:pt>
                <c:pt idx="305">
                  <c:v>2045</c:v>
                </c:pt>
                <c:pt idx="306">
                  <c:v>2045</c:v>
                </c:pt>
                <c:pt idx="307">
                  <c:v>2045</c:v>
                </c:pt>
                <c:pt idx="308">
                  <c:v>2060</c:v>
                </c:pt>
                <c:pt idx="309">
                  <c:v>2060</c:v>
                </c:pt>
                <c:pt idx="310">
                  <c:v>2060</c:v>
                </c:pt>
                <c:pt idx="311">
                  <c:v>2080</c:v>
                </c:pt>
                <c:pt idx="312">
                  <c:v>2080</c:v>
                </c:pt>
                <c:pt idx="313">
                  <c:v>2080</c:v>
                </c:pt>
                <c:pt idx="314">
                  <c:v>2100</c:v>
                </c:pt>
                <c:pt idx="315">
                  <c:v>2100</c:v>
                </c:pt>
                <c:pt idx="316">
                  <c:v>2100</c:v>
                </c:pt>
                <c:pt idx="317">
                  <c:v>2100</c:v>
                </c:pt>
                <c:pt idx="318">
                  <c:v>2120</c:v>
                </c:pt>
                <c:pt idx="319">
                  <c:v>2120</c:v>
                </c:pt>
                <c:pt idx="320">
                  <c:v>2120</c:v>
                </c:pt>
                <c:pt idx="321">
                  <c:v>2165</c:v>
                </c:pt>
                <c:pt idx="322">
                  <c:v>2200</c:v>
                </c:pt>
                <c:pt idx="323">
                  <c:v>2200</c:v>
                </c:pt>
                <c:pt idx="324">
                  <c:v>2200</c:v>
                </c:pt>
                <c:pt idx="325">
                  <c:v>2220</c:v>
                </c:pt>
                <c:pt idx="326">
                  <c:v>2220</c:v>
                </c:pt>
                <c:pt idx="327">
                  <c:v>2220</c:v>
                </c:pt>
                <c:pt idx="328">
                  <c:v>2235</c:v>
                </c:pt>
                <c:pt idx="329">
                  <c:v>2235</c:v>
                </c:pt>
                <c:pt idx="330">
                  <c:v>2235</c:v>
                </c:pt>
                <c:pt idx="331">
                  <c:v>2260</c:v>
                </c:pt>
                <c:pt idx="332">
                  <c:v>2260</c:v>
                </c:pt>
                <c:pt idx="333">
                  <c:v>2260</c:v>
                </c:pt>
                <c:pt idx="334">
                  <c:v>2290</c:v>
                </c:pt>
                <c:pt idx="335">
                  <c:v>2290</c:v>
                </c:pt>
                <c:pt idx="336">
                  <c:v>2290</c:v>
                </c:pt>
                <c:pt idx="337">
                  <c:v>2360</c:v>
                </c:pt>
                <c:pt idx="338">
                  <c:v>2360</c:v>
                </c:pt>
                <c:pt idx="339">
                  <c:v>2360</c:v>
                </c:pt>
                <c:pt idx="340">
                  <c:v>2380</c:v>
                </c:pt>
                <c:pt idx="341">
                  <c:v>2380</c:v>
                </c:pt>
                <c:pt idx="342">
                  <c:v>2380</c:v>
                </c:pt>
                <c:pt idx="343">
                  <c:v>2400</c:v>
                </c:pt>
                <c:pt idx="344">
                  <c:v>2400</c:v>
                </c:pt>
                <c:pt idx="345">
                  <c:v>2400</c:v>
                </c:pt>
                <c:pt idx="346">
                  <c:v>2415</c:v>
                </c:pt>
                <c:pt idx="347">
                  <c:v>2415</c:v>
                </c:pt>
                <c:pt idx="348">
                  <c:v>2415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420480"/>
        <c:axId val="106426752"/>
      </c:scatterChart>
      <c:valAx>
        <c:axId val="106420480"/>
        <c:scaling>
          <c:orientation val="minMax"/>
          <c:max val="2240"/>
          <c:min val="218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</a:t>
                </a:r>
                <a:r>
                  <a:rPr lang="en-NZ" sz="1100" baseline="0"/>
                  <a:t> wavelength</a:t>
                </a:r>
                <a:endParaRPr lang="en-NZ" sz="110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06426752"/>
        <c:crosses val="autoZero"/>
        <c:crossBetween val="midCat"/>
        <c:majorUnit val="10"/>
      </c:valAx>
      <c:valAx>
        <c:axId val="106426752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6420480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White mica composition </a:t>
            </a:r>
            <a:r>
              <a:rPr lang="en-NZ"/>
              <a:t>(HULL)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'TH9'!$U$4:$U$352</c:f>
              <c:numCache>
                <c:formatCode>General</c:formatCode>
                <c:ptCount val="349"/>
                <c:pt idx="0">
                  <c:v>2210.54</c:v>
                </c:pt>
                <c:pt idx="1">
                  <c:v>2210.5</c:v>
                </c:pt>
                <c:pt idx="2">
                  <c:v>2211.41</c:v>
                </c:pt>
                <c:pt idx="3">
                  <c:v>2209.77</c:v>
                </c:pt>
                <c:pt idx="4">
                  <c:v>2209.83</c:v>
                </c:pt>
                <c:pt idx="5">
                  <c:v>2209.5500000000002</c:v>
                </c:pt>
                <c:pt idx="6">
                  <c:v>2211.6</c:v>
                </c:pt>
                <c:pt idx="7">
                  <c:v>2218.59</c:v>
                </c:pt>
                <c:pt idx="8">
                  <c:v>2216.17</c:v>
                </c:pt>
                <c:pt idx="9">
                  <c:v>2212.35</c:v>
                </c:pt>
                <c:pt idx="10">
                  <c:v>2215.4499999999998</c:v>
                </c:pt>
                <c:pt idx="11">
                  <c:v>2212.17</c:v>
                </c:pt>
                <c:pt idx="12">
                  <c:v>2217.31</c:v>
                </c:pt>
                <c:pt idx="13">
                  <c:v>2216.4899999999998</c:v>
                </c:pt>
                <c:pt idx="14">
                  <c:v>2217.94</c:v>
                </c:pt>
                <c:pt idx="15">
                  <c:v>2210.4699999999998</c:v>
                </c:pt>
                <c:pt idx="16">
                  <c:v>2210.86</c:v>
                </c:pt>
                <c:pt idx="17">
                  <c:v>2210.73</c:v>
                </c:pt>
                <c:pt idx="18">
                  <c:v>2210.58</c:v>
                </c:pt>
                <c:pt idx="19">
                  <c:v>2211</c:v>
                </c:pt>
                <c:pt idx="20">
                  <c:v>2210.85</c:v>
                </c:pt>
                <c:pt idx="21">
                  <c:v>2210.6799999999998</c:v>
                </c:pt>
                <c:pt idx="22">
                  <c:v>2209.91</c:v>
                </c:pt>
                <c:pt idx="23">
                  <c:v>2211.6799999999998</c:v>
                </c:pt>
                <c:pt idx="24">
                  <c:v>2210.02</c:v>
                </c:pt>
                <c:pt idx="25">
                  <c:v>2211.2800000000002</c:v>
                </c:pt>
                <c:pt idx="26">
                  <c:v>2210.17</c:v>
                </c:pt>
                <c:pt idx="27">
                  <c:v>2210.06</c:v>
                </c:pt>
                <c:pt idx="28">
                  <c:v>2208.86</c:v>
                </c:pt>
                <c:pt idx="29">
                  <c:v>2209.41</c:v>
                </c:pt>
                <c:pt idx="30">
                  <c:v>2205.62</c:v>
                </c:pt>
                <c:pt idx="31">
                  <c:v>2204.83</c:v>
                </c:pt>
                <c:pt idx="32">
                  <c:v>2206.75</c:v>
                </c:pt>
                <c:pt idx="33">
                  <c:v>2202.85</c:v>
                </c:pt>
                <c:pt idx="34">
                  <c:v>2203.08</c:v>
                </c:pt>
                <c:pt idx="35">
                  <c:v>2202.7600000000002</c:v>
                </c:pt>
                <c:pt idx="36">
                  <c:v>2220.3000000000002</c:v>
                </c:pt>
                <c:pt idx="37">
                  <c:v>2219.9699999999998</c:v>
                </c:pt>
                <c:pt idx="38">
                  <c:v>2220</c:v>
                </c:pt>
                <c:pt idx="39">
                  <c:v>2218.11</c:v>
                </c:pt>
                <c:pt idx="40">
                  <c:v>2213.09</c:v>
                </c:pt>
                <c:pt idx="41">
                  <c:v>2211.38</c:v>
                </c:pt>
                <c:pt idx="42">
                  <c:v>2209.34</c:v>
                </c:pt>
                <c:pt idx="43">
                  <c:v>2209.4499999999998</c:v>
                </c:pt>
                <c:pt idx="44">
                  <c:v>2209.1</c:v>
                </c:pt>
                <c:pt idx="45">
                  <c:v>2208.27</c:v>
                </c:pt>
                <c:pt idx="46">
                  <c:v>2208.2800000000002</c:v>
                </c:pt>
                <c:pt idx="47">
                  <c:v>2208.2600000000002</c:v>
                </c:pt>
                <c:pt idx="48">
                  <c:v>2207.15</c:v>
                </c:pt>
                <c:pt idx="49">
                  <c:v>2207.0100000000002</c:v>
                </c:pt>
                <c:pt idx="50">
                  <c:v>2209.44</c:v>
                </c:pt>
                <c:pt idx="51">
                  <c:v>2204.31</c:v>
                </c:pt>
                <c:pt idx="52">
                  <c:v>2204.0100000000002</c:v>
                </c:pt>
                <c:pt idx="53">
                  <c:v>2204.6</c:v>
                </c:pt>
                <c:pt idx="54">
                  <c:v>2203.92</c:v>
                </c:pt>
                <c:pt idx="55">
                  <c:v>2204.9699999999998</c:v>
                </c:pt>
                <c:pt idx="56">
                  <c:v>2204.77</c:v>
                </c:pt>
                <c:pt idx="57">
                  <c:v>2207.39</c:v>
                </c:pt>
                <c:pt idx="58">
                  <c:v>2207.3000000000002</c:v>
                </c:pt>
                <c:pt idx="59">
                  <c:v>2207.42</c:v>
                </c:pt>
                <c:pt idx="60">
                  <c:v>2207.91</c:v>
                </c:pt>
                <c:pt idx="61">
                  <c:v>2207.73</c:v>
                </c:pt>
                <c:pt idx="62">
                  <c:v>2207.83</c:v>
                </c:pt>
                <c:pt idx="63">
                  <c:v>2214.46</c:v>
                </c:pt>
                <c:pt idx="64">
                  <c:v>2216.58</c:v>
                </c:pt>
                <c:pt idx="65">
                  <c:v>2215.38</c:v>
                </c:pt>
                <c:pt idx="66">
                  <c:v>2218.2800000000002</c:v>
                </c:pt>
                <c:pt idx="67">
                  <c:v>2218.5500000000002</c:v>
                </c:pt>
                <c:pt idx="68">
                  <c:v>2217.54</c:v>
                </c:pt>
                <c:pt idx="69">
                  <c:v>2218.58</c:v>
                </c:pt>
                <c:pt idx="70">
                  <c:v>2217.86</c:v>
                </c:pt>
                <c:pt idx="71">
                  <c:v>2217.9</c:v>
                </c:pt>
                <c:pt idx="72">
                  <c:v>2208.75</c:v>
                </c:pt>
                <c:pt idx="73">
                  <c:v>2209.59</c:v>
                </c:pt>
                <c:pt idx="74">
                  <c:v>2208.8200000000002</c:v>
                </c:pt>
                <c:pt idx="75">
                  <c:v>2204.66</c:v>
                </c:pt>
                <c:pt idx="76">
                  <c:v>2204.69</c:v>
                </c:pt>
                <c:pt idx="77">
                  <c:v>2205.5700000000002</c:v>
                </c:pt>
                <c:pt idx="78">
                  <c:v>2205.46</c:v>
                </c:pt>
                <c:pt idx="79">
                  <c:v>2205.41</c:v>
                </c:pt>
                <c:pt idx="80">
                  <c:v>2206.06</c:v>
                </c:pt>
                <c:pt idx="81">
                  <c:v>2208.2199999999998</c:v>
                </c:pt>
                <c:pt idx="82">
                  <c:v>2208.9499999999998</c:v>
                </c:pt>
                <c:pt idx="83">
                  <c:v>2206.6999999999998</c:v>
                </c:pt>
                <c:pt idx="84">
                  <c:v>2210.66</c:v>
                </c:pt>
                <c:pt idx="85">
                  <c:v>2210.4899999999998</c:v>
                </c:pt>
                <c:pt idx="86">
                  <c:v>2210.6799999999998</c:v>
                </c:pt>
                <c:pt idx="87">
                  <c:v>2204.11</c:v>
                </c:pt>
                <c:pt idx="88">
                  <c:v>2207.11</c:v>
                </c:pt>
                <c:pt idx="89">
                  <c:v>2207.5500000000002</c:v>
                </c:pt>
                <c:pt idx="90">
                  <c:v>2199.0300000000002</c:v>
                </c:pt>
                <c:pt idx="91">
                  <c:v>2198.54</c:v>
                </c:pt>
                <c:pt idx="92">
                  <c:v>2198.2399999999998</c:v>
                </c:pt>
                <c:pt idx="93">
                  <c:v>2207.33</c:v>
                </c:pt>
                <c:pt idx="94">
                  <c:v>2206.36</c:v>
                </c:pt>
                <c:pt idx="95">
                  <c:v>2207.61</c:v>
                </c:pt>
                <c:pt idx="96">
                  <c:v>2206.83</c:v>
                </c:pt>
                <c:pt idx="97">
                  <c:v>2206.9</c:v>
                </c:pt>
                <c:pt idx="98">
                  <c:v>2207.66</c:v>
                </c:pt>
                <c:pt idx="99">
                  <c:v>2209.34</c:v>
                </c:pt>
                <c:pt idx="100">
                  <c:v>2207.92</c:v>
                </c:pt>
                <c:pt idx="101">
                  <c:v>2206.96</c:v>
                </c:pt>
                <c:pt idx="102">
                  <c:v>2203.29</c:v>
                </c:pt>
                <c:pt idx="103">
                  <c:v>2204.4899999999998</c:v>
                </c:pt>
                <c:pt idx="104">
                  <c:v>2203.46</c:v>
                </c:pt>
                <c:pt idx="105">
                  <c:v>2205.65</c:v>
                </c:pt>
                <c:pt idx="106">
                  <c:v>2205.62</c:v>
                </c:pt>
                <c:pt idx="107">
                  <c:v>2206.08</c:v>
                </c:pt>
                <c:pt idx="108">
                  <c:v>2206.1799999999998</c:v>
                </c:pt>
                <c:pt idx="109">
                  <c:v>2206.4699999999998</c:v>
                </c:pt>
                <c:pt idx="110">
                  <c:v>2206.56</c:v>
                </c:pt>
                <c:pt idx="111">
                  <c:v>2206.6999999999998</c:v>
                </c:pt>
                <c:pt idx="112">
                  <c:v>2207.61</c:v>
                </c:pt>
                <c:pt idx="113">
                  <c:v>2207.4299999999998</c:v>
                </c:pt>
                <c:pt idx="114">
                  <c:v>2207.39</c:v>
                </c:pt>
                <c:pt idx="115">
                  <c:v>2206.6999999999998</c:v>
                </c:pt>
                <c:pt idx="116">
                  <c:v>2207.27</c:v>
                </c:pt>
                <c:pt idx="117">
                  <c:v>2206.89</c:v>
                </c:pt>
                <c:pt idx="118">
                  <c:v>2206.84</c:v>
                </c:pt>
                <c:pt idx="119">
                  <c:v>2206.7399999999998</c:v>
                </c:pt>
                <c:pt idx="120">
                  <c:v>2206.64</c:v>
                </c:pt>
                <c:pt idx="121">
                  <c:v>2207.0300000000002</c:v>
                </c:pt>
                <c:pt idx="122">
                  <c:v>2206.75</c:v>
                </c:pt>
                <c:pt idx="123">
                  <c:v>2206.7399999999998</c:v>
                </c:pt>
                <c:pt idx="124">
                  <c:v>2205.9499999999998</c:v>
                </c:pt>
                <c:pt idx="125">
                  <c:v>2206.0700000000002</c:v>
                </c:pt>
                <c:pt idx="126">
                  <c:v>2210.54</c:v>
                </c:pt>
                <c:pt idx="127">
                  <c:v>2205.75</c:v>
                </c:pt>
                <c:pt idx="128">
                  <c:v>2205.5100000000002</c:v>
                </c:pt>
                <c:pt idx="129">
                  <c:v>2205.56</c:v>
                </c:pt>
                <c:pt idx="130">
                  <c:v>2205.77</c:v>
                </c:pt>
                <c:pt idx="131">
                  <c:v>2206.63</c:v>
                </c:pt>
                <c:pt idx="132">
                  <c:v>2207.6799999999998</c:v>
                </c:pt>
                <c:pt idx="133">
                  <c:v>2203.38</c:v>
                </c:pt>
                <c:pt idx="134">
                  <c:v>2203.9</c:v>
                </c:pt>
                <c:pt idx="135">
                  <c:v>2203.83</c:v>
                </c:pt>
                <c:pt idx="136">
                  <c:v>2203.37</c:v>
                </c:pt>
                <c:pt idx="137">
                  <c:v>2203.1999999999998</c:v>
                </c:pt>
                <c:pt idx="138">
                  <c:v>2204.02</c:v>
                </c:pt>
                <c:pt idx="139">
                  <c:v>2203.92</c:v>
                </c:pt>
                <c:pt idx="140">
                  <c:v>2204.4899999999998</c:v>
                </c:pt>
                <c:pt idx="141">
                  <c:v>2204.0300000000002</c:v>
                </c:pt>
                <c:pt idx="142">
                  <c:v>2202.64</c:v>
                </c:pt>
                <c:pt idx="143">
                  <c:v>2200.9899999999998</c:v>
                </c:pt>
                <c:pt idx="144">
                  <c:v>2201.33</c:v>
                </c:pt>
                <c:pt idx="145">
                  <c:v>2201.62</c:v>
                </c:pt>
                <c:pt idx="146">
                  <c:v>2201.16</c:v>
                </c:pt>
                <c:pt idx="147">
                  <c:v>2201.41</c:v>
                </c:pt>
                <c:pt idx="148">
                  <c:v>2203.06</c:v>
                </c:pt>
                <c:pt idx="149">
                  <c:v>2203.16</c:v>
                </c:pt>
                <c:pt idx="150">
                  <c:v>2204.12</c:v>
                </c:pt>
                <c:pt idx="151">
                  <c:v>2205.29</c:v>
                </c:pt>
                <c:pt idx="152">
                  <c:v>2204.84</c:v>
                </c:pt>
                <c:pt idx="153">
                  <c:v>2205.54</c:v>
                </c:pt>
                <c:pt idx="154">
                  <c:v>2204.4899999999998</c:v>
                </c:pt>
                <c:pt idx="155">
                  <c:v>2205.1799999999998</c:v>
                </c:pt>
                <c:pt idx="156">
                  <c:v>2206.09</c:v>
                </c:pt>
                <c:pt idx="157">
                  <c:v>2205.33</c:v>
                </c:pt>
                <c:pt idx="158">
                  <c:v>2205.58</c:v>
                </c:pt>
                <c:pt idx="159">
                  <c:v>2206.2600000000002</c:v>
                </c:pt>
                <c:pt idx="160">
                  <c:v>2205.19</c:v>
                </c:pt>
                <c:pt idx="161">
                  <c:v>2206.02</c:v>
                </c:pt>
                <c:pt idx="162">
                  <c:v>2206.15</c:v>
                </c:pt>
                <c:pt idx="163">
                  <c:v>2205.36</c:v>
                </c:pt>
                <c:pt idx="164">
                  <c:v>2205.9899999999998</c:v>
                </c:pt>
                <c:pt idx="165">
                  <c:v>2207.16</c:v>
                </c:pt>
                <c:pt idx="166">
                  <c:v>2205.21</c:v>
                </c:pt>
                <c:pt idx="167">
                  <c:v>2207.4299999999998</c:v>
                </c:pt>
                <c:pt idx="168">
                  <c:v>2206.71</c:v>
                </c:pt>
                <c:pt idx="169">
                  <c:v>2206.75</c:v>
                </c:pt>
                <c:pt idx="170">
                  <c:v>2205.89</c:v>
                </c:pt>
                <c:pt idx="171">
                  <c:v>2206.17</c:v>
                </c:pt>
                <c:pt idx="172">
                  <c:v>2205.59</c:v>
                </c:pt>
                <c:pt idx="173">
                  <c:v>2206.19</c:v>
                </c:pt>
                <c:pt idx="174">
                  <c:v>2206.13</c:v>
                </c:pt>
                <c:pt idx="175">
                  <c:v>2205.58</c:v>
                </c:pt>
                <c:pt idx="176">
                  <c:v>2205.62</c:v>
                </c:pt>
                <c:pt idx="177">
                  <c:v>2206.0500000000002</c:v>
                </c:pt>
                <c:pt idx="178">
                  <c:v>2205.7600000000002</c:v>
                </c:pt>
                <c:pt idx="179">
                  <c:v>2205.6999999999998</c:v>
                </c:pt>
                <c:pt idx="180">
                  <c:v>2206.44</c:v>
                </c:pt>
                <c:pt idx="181">
                  <c:v>2205.15</c:v>
                </c:pt>
                <c:pt idx="182">
                  <c:v>2205.21</c:v>
                </c:pt>
                <c:pt idx="183">
                  <c:v>2205.16</c:v>
                </c:pt>
                <c:pt idx="184">
                  <c:v>2205.41</c:v>
                </c:pt>
                <c:pt idx="185">
                  <c:v>2205.94</c:v>
                </c:pt>
                <c:pt idx="186">
                  <c:v>2210.4299999999998</c:v>
                </c:pt>
                <c:pt idx="187">
                  <c:v>2207.86</c:v>
                </c:pt>
                <c:pt idx="188">
                  <c:v>2207.66</c:v>
                </c:pt>
                <c:pt idx="189">
                  <c:v>2210.29</c:v>
                </c:pt>
                <c:pt idx="190">
                  <c:v>2206.7199999999998</c:v>
                </c:pt>
                <c:pt idx="191">
                  <c:v>2206.83</c:v>
                </c:pt>
                <c:pt idx="192">
                  <c:v>2208.5300000000002</c:v>
                </c:pt>
                <c:pt idx="193">
                  <c:v>2210.1999999999998</c:v>
                </c:pt>
                <c:pt idx="194">
                  <c:v>2206.67</c:v>
                </c:pt>
                <c:pt idx="195">
                  <c:v>2206.39</c:v>
                </c:pt>
                <c:pt idx="196">
                  <c:v>2206.58</c:v>
                </c:pt>
                <c:pt idx="197">
                  <c:v>2204.7199999999998</c:v>
                </c:pt>
                <c:pt idx="198">
                  <c:v>2205.17</c:v>
                </c:pt>
                <c:pt idx="199">
                  <c:v>2205.25</c:v>
                </c:pt>
                <c:pt idx="200">
                  <c:v>2203.66</c:v>
                </c:pt>
                <c:pt idx="201">
                  <c:v>2203.96</c:v>
                </c:pt>
                <c:pt idx="202">
                  <c:v>2203.88</c:v>
                </c:pt>
                <c:pt idx="203">
                  <c:v>2204.38</c:v>
                </c:pt>
                <c:pt idx="204">
                  <c:v>2204.65</c:v>
                </c:pt>
                <c:pt idx="205">
                  <c:v>2203.98</c:v>
                </c:pt>
                <c:pt idx="206">
                  <c:v>2205.12</c:v>
                </c:pt>
                <c:pt idx="207">
                  <c:v>2212.88</c:v>
                </c:pt>
                <c:pt idx="208">
                  <c:v>2206.5100000000002</c:v>
                </c:pt>
                <c:pt idx="209">
                  <c:v>2204.1</c:v>
                </c:pt>
                <c:pt idx="211">
                  <c:v>2203.96</c:v>
                </c:pt>
                <c:pt idx="212">
                  <c:v>2204.6799999999998</c:v>
                </c:pt>
                <c:pt idx="213">
                  <c:v>2206.62</c:v>
                </c:pt>
                <c:pt idx="214">
                  <c:v>2205.46</c:v>
                </c:pt>
                <c:pt idx="215">
                  <c:v>2206.0100000000002</c:v>
                </c:pt>
                <c:pt idx="216">
                  <c:v>2206.33</c:v>
                </c:pt>
                <c:pt idx="217">
                  <c:v>2206.4899999999998</c:v>
                </c:pt>
                <c:pt idx="218">
                  <c:v>2208.16</c:v>
                </c:pt>
                <c:pt idx="219">
                  <c:v>2209.4499999999998</c:v>
                </c:pt>
                <c:pt idx="220">
                  <c:v>2210.5</c:v>
                </c:pt>
                <c:pt idx="221">
                  <c:v>2206.2800000000002</c:v>
                </c:pt>
                <c:pt idx="222">
                  <c:v>2206.64</c:v>
                </c:pt>
                <c:pt idx="223">
                  <c:v>2207.0500000000002</c:v>
                </c:pt>
                <c:pt idx="224">
                  <c:v>2208.08</c:v>
                </c:pt>
                <c:pt idx="225">
                  <c:v>2207.2199999999998</c:v>
                </c:pt>
                <c:pt idx="226">
                  <c:v>2207.8000000000002</c:v>
                </c:pt>
                <c:pt idx="227">
                  <c:v>2206.92</c:v>
                </c:pt>
                <c:pt idx="228">
                  <c:v>2205.94</c:v>
                </c:pt>
                <c:pt idx="229">
                  <c:v>2206.6799999999998</c:v>
                </c:pt>
                <c:pt idx="230">
                  <c:v>2207.4299999999998</c:v>
                </c:pt>
                <c:pt idx="231">
                  <c:v>2207.71</c:v>
                </c:pt>
                <c:pt idx="232">
                  <c:v>2206.92</c:v>
                </c:pt>
                <c:pt idx="233">
                  <c:v>2210.23</c:v>
                </c:pt>
                <c:pt idx="234">
                  <c:v>2209.0300000000002</c:v>
                </c:pt>
                <c:pt idx="235">
                  <c:v>2209.31</c:v>
                </c:pt>
                <c:pt idx="236">
                  <c:v>2210.31</c:v>
                </c:pt>
                <c:pt idx="237">
                  <c:v>2210.46</c:v>
                </c:pt>
                <c:pt idx="238">
                  <c:v>2210.37</c:v>
                </c:pt>
                <c:pt idx="239">
                  <c:v>2207.61</c:v>
                </c:pt>
                <c:pt idx="240">
                  <c:v>2207.0700000000002</c:v>
                </c:pt>
                <c:pt idx="241">
                  <c:v>2207.62</c:v>
                </c:pt>
                <c:pt idx="242">
                  <c:v>2208.39</c:v>
                </c:pt>
                <c:pt idx="243">
                  <c:v>2208.12</c:v>
                </c:pt>
                <c:pt idx="244">
                  <c:v>2208.09</c:v>
                </c:pt>
                <c:pt idx="245">
                  <c:v>2212.06</c:v>
                </c:pt>
                <c:pt idx="246">
                  <c:v>2211.13</c:v>
                </c:pt>
                <c:pt idx="247">
                  <c:v>2212.31</c:v>
                </c:pt>
                <c:pt idx="248">
                  <c:v>2207.39</c:v>
                </c:pt>
                <c:pt idx="249">
                  <c:v>2208.88</c:v>
                </c:pt>
                <c:pt idx="250">
                  <c:v>2207.81</c:v>
                </c:pt>
                <c:pt idx="251">
                  <c:v>2209.0100000000002</c:v>
                </c:pt>
                <c:pt idx="252">
                  <c:v>2210.0500000000002</c:v>
                </c:pt>
                <c:pt idx="253">
                  <c:v>2210.67</c:v>
                </c:pt>
                <c:pt idx="254">
                  <c:v>2209.08</c:v>
                </c:pt>
                <c:pt idx="255">
                  <c:v>2208.5700000000002</c:v>
                </c:pt>
                <c:pt idx="256">
                  <c:v>2208.27</c:v>
                </c:pt>
                <c:pt idx="257">
                  <c:v>2207.67</c:v>
                </c:pt>
                <c:pt idx="258">
                  <c:v>2207.9499999999998</c:v>
                </c:pt>
                <c:pt idx="259">
                  <c:v>2208.7199999999998</c:v>
                </c:pt>
                <c:pt idx="260">
                  <c:v>2206.11</c:v>
                </c:pt>
                <c:pt idx="261">
                  <c:v>2205.61</c:v>
                </c:pt>
                <c:pt idx="262">
                  <c:v>2205.56</c:v>
                </c:pt>
                <c:pt idx="263">
                  <c:v>2209.13</c:v>
                </c:pt>
                <c:pt idx="264">
                  <c:v>2204.7399999999998</c:v>
                </c:pt>
                <c:pt idx="265">
                  <c:v>2206.71</c:v>
                </c:pt>
                <c:pt idx="266">
                  <c:v>2207.36</c:v>
                </c:pt>
                <c:pt idx="267">
                  <c:v>2206.83</c:v>
                </c:pt>
                <c:pt idx="268">
                  <c:v>2206.9299999999998</c:v>
                </c:pt>
                <c:pt idx="269">
                  <c:v>2209.0500000000002</c:v>
                </c:pt>
                <c:pt idx="270">
                  <c:v>2209.6999999999998</c:v>
                </c:pt>
                <c:pt idx="271">
                  <c:v>2208.33</c:v>
                </c:pt>
                <c:pt idx="272">
                  <c:v>2209.94</c:v>
                </c:pt>
                <c:pt idx="273">
                  <c:v>2209.12</c:v>
                </c:pt>
                <c:pt idx="274">
                  <c:v>2210.3000000000002</c:v>
                </c:pt>
                <c:pt idx="275">
                  <c:v>2209.38</c:v>
                </c:pt>
                <c:pt idx="276">
                  <c:v>2208.0100000000002</c:v>
                </c:pt>
                <c:pt idx="277">
                  <c:v>2207.7199999999998</c:v>
                </c:pt>
                <c:pt idx="278">
                  <c:v>2209.66</c:v>
                </c:pt>
                <c:pt idx="279">
                  <c:v>2209.75</c:v>
                </c:pt>
                <c:pt idx="280">
                  <c:v>2210.11</c:v>
                </c:pt>
                <c:pt idx="281">
                  <c:v>2209.92</c:v>
                </c:pt>
                <c:pt idx="282">
                  <c:v>2208.73</c:v>
                </c:pt>
                <c:pt idx="283">
                  <c:v>2209.15</c:v>
                </c:pt>
                <c:pt idx="284">
                  <c:v>2215.0100000000002</c:v>
                </c:pt>
                <c:pt idx="285">
                  <c:v>2213.4</c:v>
                </c:pt>
                <c:pt idx="286">
                  <c:v>2214.44</c:v>
                </c:pt>
                <c:pt idx="287">
                  <c:v>2212.6999999999998</c:v>
                </c:pt>
                <c:pt idx="288">
                  <c:v>2213.14</c:v>
                </c:pt>
                <c:pt idx="289">
                  <c:v>2211.59</c:v>
                </c:pt>
                <c:pt idx="290">
                  <c:v>2213.36</c:v>
                </c:pt>
                <c:pt idx="291">
                  <c:v>2214.1</c:v>
                </c:pt>
                <c:pt idx="292">
                  <c:v>2213.67</c:v>
                </c:pt>
                <c:pt idx="293">
                  <c:v>2210.69</c:v>
                </c:pt>
                <c:pt idx="294">
                  <c:v>2213.27</c:v>
                </c:pt>
                <c:pt idx="295">
                  <c:v>2212.1799999999998</c:v>
                </c:pt>
                <c:pt idx="296">
                  <c:v>2210.7199999999998</c:v>
                </c:pt>
                <c:pt idx="297">
                  <c:v>2211.38</c:v>
                </c:pt>
                <c:pt idx="298">
                  <c:v>2211.0100000000002</c:v>
                </c:pt>
                <c:pt idx="299">
                  <c:v>2213.56</c:v>
                </c:pt>
                <c:pt idx="300">
                  <c:v>2212.86</c:v>
                </c:pt>
                <c:pt idx="301">
                  <c:v>2213.27</c:v>
                </c:pt>
                <c:pt idx="302">
                  <c:v>2211.4299999999998</c:v>
                </c:pt>
                <c:pt idx="303">
                  <c:v>2211.16</c:v>
                </c:pt>
                <c:pt idx="304">
                  <c:v>2211.27</c:v>
                </c:pt>
                <c:pt idx="305">
                  <c:v>2214.09</c:v>
                </c:pt>
                <c:pt idx="306">
                  <c:v>2213.92</c:v>
                </c:pt>
                <c:pt idx="307">
                  <c:v>2213.69</c:v>
                </c:pt>
                <c:pt idx="308">
                  <c:v>2214.21</c:v>
                </c:pt>
                <c:pt idx="309">
                  <c:v>2214.2800000000002</c:v>
                </c:pt>
                <c:pt idx="310">
                  <c:v>2213.65</c:v>
                </c:pt>
                <c:pt idx="311">
                  <c:v>2210.02</c:v>
                </c:pt>
                <c:pt idx="312">
                  <c:v>2211.34</c:v>
                </c:pt>
                <c:pt idx="313">
                  <c:v>2211.75</c:v>
                </c:pt>
                <c:pt idx="314">
                  <c:v>2210.84</c:v>
                </c:pt>
                <c:pt idx="315">
                  <c:v>2209.5</c:v>
                </c:pt>
                <c:pt idx="316">
                  <c:v>2209.1999999999998</c:v>
                </c:pt>
                <c:pt idx="317">
                  <c:v>2208.5500000000002</c:v>
                </c:pt>
                <c:pt idx="318">
                  <c:v>2209.59</c:v>
                </c:pt>
                <c:pt idx="319">
                  <c:v>2210.94</c:v>
                </c:pt>
                <c:pt idx="320">
                  <c:v>2210.48</c:v>
                </c:pt>
                <c:pt idx="321">
                  <c:v>2216.13</c:v>
                </c:pt>
                <c:pt idx="322">
                  <c:v>2216.0300000000002</c:v>
                </c:pt>
                <c:pt idx="323">
                  <c:v>2215.35</c:v>
                </c:pt>
                <c:pt idx="324">
                  <c:v>2216.37</c:v>
                </c:pt>
                <c:pt idx="325">
                  <c:v>2216.48</c:v>
                </c:pt>
                <c:pt idx="326">
                  <c:v>2216.25</c:v>
                </c:pt>
                <c:pt idx="327">
                  <c:v>2215.37</c:v>
                </c:pt>
                <c:pt idx="328">
                  <c:v>2208.5</c:v>
                </c:pt>
                <c:pt idx="329">
                  <c:v>2207.9699999999998</c:v>
                </c:pt>
                <c:pt idx="330">
                  <c:v>2208.9499999999998</c:v>
                </c:pt>
                <c:pt idx="331">
                  <c:v>2214.7399999999998</c:v>
                </c:pt>
                <c:pt idx="332">
                  <c:v>2213.79</c:v>
                </c:pt>
                <c:pt idx="333">
                  <c:v>2214.15</c:v>
                </c:pt>
                <c:pt idx="334">
                  <c:v>2211.02</c:v>
                </c:pt>
                <c:pt idx="335">
                  <c:v>2209.19</c:v>
                </c:pt>
                <c:pt idx="336">
                  <c:v>2210.2800000000002</c:v>
                </c:pt>
                <c:pt idx="337">
                  <c:v>2212.98</c:v>
                </c:pt>
                <c:pt idx="338">
                  <c:v>2213.4899999999998</c:v>
                </c:pt>
                <c:pt idx="339">
                  <c:v>2211.4899999999998</c:v>
                </c:pt>
                <c:pt idx="340">
                  <c:v>2209.1</c:v>
                </c:pt>
                <c:pt idx="341">
                  <c:v>2209.1</c:v>
                </c:pt>
                <c:pt idx="342">
                  <c:v>2208.79</c:v>
                </c:pt>
                <c:pt idx="343">
                  <c:v>2208.35</c:v>
                </c:pt>
                <c:pt idx="344">
                  <c:v>2207.5100000000002</c:v>
                </c:pt>
                <c:pt idx="345">
                  <c:v>2208.54</c:v>
                </c:pt>
                <c:pt idx="346">
                  <c:v>2208.89</c:v>
                </c:pt>
                <c:pt idx="347">
                  <c:v>2209.59</c:v>
                </c:pt>
                <c:pt idx="348">
                  <c:v>2210.85</c:v>
                </c:pt>
              </c:numCache>
            </c:numRef>
          </c:xVal>
          <c:yVal>
            <c:numRef>
              <c:f>'TH9'!$P$4:$P$352</c:f>
              <c:numCache>
                <c:formatCode>General</c:formatCode>
                <c:ptCount val="34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180</c:v>
                </c:pt>
                <c:pt idx="19">
                  <c:v>180</c:v>
                </c:pt>
                <c:pt idx="20">
                  <c:v>180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220</c:v>
                </c:pt>
                <c:pt idx="25">
                  <c:v>220</c:v>
                </c:pt>
                <c:pt idx="26">
                  <c:v>220</c:v>
                </c:pt>
                <c:pt idx="27">
                  <c:v>240</c:v>
                </c:pt>
                <c:pt idx="28">
                  <c:v>240</c:v>
                </c:pt>
                <c:pt idx="29">
                  <c:v>240</c:v>
                </c:pt>
                <c:pt idx="30">
                  <c:v>260</c:v>
                </c:pt>
                <c:pt idx="31">
                  <c:v>260</c:v>
                </c:pt>
                <c:pt idx="32">
                  <c:v>260</c:v>
                </c:pt>
                <c:pt idx="33">
                  <c:v>280</c:v>
                </c:pt>
                <c:pt idx="34">
                  <c:v>280</c:v>
                </c:pt>
                <c:pt idx="35">
                  <c:v>280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320</c:v>
                </c:pt>
                <c:pt idx="40">
                  <c:v>320</c:v>
                </c:pt>
                <c:pt idx="41">
                  <c:v>320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350</c:v>
                </c:pt>
                <c:pt idx="46">
                  <c:v>350</c:v>
                </c:pt>
                <c:pt idx="47">
                  <c:v>350</c:v>
                </c:pt>
                <c:pt idx="48">
                  <c:v>360</c:v>
                </c:pt>
                <c:pt idx="49">
                  <c:v>360</c:v>
                </c:pt>
                <c:pt idx="50">
                  <c:v>360</c:v>
                </c:pt>
                <c:pt idx="51">
                  <c:v>380</c:v>
                </c:pt>
                <c:pt idx="52">
                  <c:v>380</c:v>
                </c:pt>
                <c:pt idx="53">
                  <c:v>380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420</c:v>
                </c:pt>
                <c:pt idx="58">
                  <c:v>420</c:v>
                </c:pt>
                <c:pt idx="59">
                  <c:v>420</c:v>
                </c:pt>
                <c:pt idx="60">
                  <c:v>440</c:v>
                </c:pt>
                <c:pt idx="61">
                  <c:v>440</c:v>
                </c:pt>
                <c:pt idx="62">
                  <c:v>440</c:v>
                </c:pt>
                <c:pt idx="63">
                  <c:v>460</c:v>
                </c:pt>
                <c:pt idx="64">
                  <c:v>460</c:v>
                </c:pt>
                <c:pt idx="65">
                  <c:v>460</c:v>
                </c:pt>
                <c:pt idx="66">
                  <c:v>480</c:v>
                </c:pt>
                <c:pt idx="67">
                  <c:v>480</c:v>
                </c:pt>
                <c:pt idx="68">
                  <c:v>480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520</c:v>
                </c:pt>
                <c:pt idx="73">
                  <c:v>520</c:v>
                </c:pt>
                <c:pt idx="74">
                  <c:v>520</c:v>
                </c:pt>
                <c:pt idx="75">
                  <c:v>540</c:v>
                </c:pt>
                <c:pt idx="76">
                  <c:v>540</c:v>
                </c:pt>
                <c:pt idx="77">
                  <c:v>540</c:v>
                </c:pt>
                <c:pt idx="78">
                  <c:v>560</c:v>
                </c:pt>
                <c:pt idx="79">
                  <c:v>560</c:v>
                </c:pt>
                <c:pt idx="80">
                  <c:v>560</c:v>
                </c:pt>
                <c:pt idx="81">
                  <c:v>580</c:v>
                </c:pt>
                <c:pt idx="82">
                  <c:v>580</c:v>
                </c:pt>
                <c:pt idx="83">
                  <c:v>580</c:v>
                </c:pt>
                <c:pt idx="84">
                  <c:v>600</c:v>
                </c:pt>
                <c:pt idx="85">
                  <c:v>600</c:v>
                </c:pt>
                <c:pt idx="86">
                  <c:v>600</c:v>
                </c:pt>
                <c:pt idx="87">
                  <c:v>620</c:v>
                </c:pt>
                <c:pt idx="88">
                  <c:v>620</c:v>
                </c:pt>
                <c:pt idx="89">
                  <c:v>620</c:v>
                </c:pt>
                <c:pt idx="90">
                  <c:v>640</c:v>
                </c:pt>
                <c:pt idx="91">
                  <c:v>640</c:v>
                </c:pt>
                <c:pt idx="92">
                  <c:v>640</c:v>
                </c:pt>
                <c:pt idx="93">
                  <c:v>660</c:v>
                </c:pt>
                <c:pt idx="94">
                  <c:v>660</c:v>
                </c:pt>
                <c:pt idx="95">
                  <c:v>660</c:v>
                </c:pt>
                <c:pt idx="96">
                  <c:v>680</c:v>
                </c:pt>
                <c:pt idx="97">
                  <c:v>680</c:v>
                </c:pt>
                <c:pt idx="98">
                  <c:v>680</c:v>
                </c:pt>
                <c:pt idx="99">
                  <c:v>700</c:v>
                </c:pt>
                <c:pt idx="100">
                  <c:v>700</c:v>
                </c:pt>
                <c:pt idx="101">
                  <c:v>700</c:v>
                </c:pt>
                <c:pt idx="102">
                  <c:v>720</c:v>
                </c:pt>
                <c:pt idx="103">
                  <c:v>720</c:v>
                </c:pt>
                <c:pt idx="104">
                  <c:v>720</c:v>
                </c:pt>
                <c:pt idx="105">
                  <c:v>740</c:v>
                </c:pt>
                <c:pt idx="106">
                  <c:v>740</c:v>
                </c:pt>
                <c:pt idx="107">
                  <c:v>740</c:v>
                </c:pt>
                <c:pt idx="108">
                  <c:v>740</c:v>
                </c:pt>
                <c:pt idx="109">
                  <c:v>760</c:v>
                </c:pt>
                <c:pt idx="110">
                  <c:v>760</c:v>
                </c:pt>
                <c:pt idx="111">
                  <c:v>760</c:v>
                </c:pt>
                <c:pt idx="112">
                  <c:v>780</c:v>
                </c:pt>
                <c:pt idx="113">
                  <c:v>780</c:v>
                </c:pt>
                <c:pt idx="114">
                  <c:v>780</c:v>
                </c:pt>
                <c:pt idx="115">
                  <c:v>800</c:v>
                </c:pt>
                <c:pt idx="116">
                  <c:v>800</c:v>
                </c:pt>
                <c:pt idx="117">
                  <c:v>800</c:v>
                </c:pt>
                <c:pt idx="118">
                  <c:v>820</c:v>
                </c:pt>
                <c:pt idx="119">
                  <c:v>820</c:v>
                </c:pt>
                <c:pt idx="120">
                  <c:v>820</c:v>
                </c:pt>
                <c:pt idx="121">
                  <c:v>840</c:v>
                </c:pt>
                <c:pt idx="122">
                  <c:v>840</c:v>
                </c:pt>
                <c:pt idx="123">
                  <c:v>840</c:v>
                </c:pt>
                <c:pt idx="124">
                  <c:v>860</c:v>
                </c:pt>
                <c:pt idx="125">
                  <c:v>860</c:v>
                </c:pt>
                <c:pt idx="126">
                  <c:v>860</c:v>
                </c:pt>
                <c:pt idx="127">
                  <c:v>880</c:v>
                </c:pt>
                <c:pt idx="128">
                  <c:v>880</c:v>
                </c:pt>
                <c:pt idx="129">
                  <c:v>880</c:v>
                </c:pt>
                <c:pt idx="130">
                  <c:v>900</c:v>
                </c:pt>
                <c:pt idx="131">
                  <c:v>900</c:v>
                </c:pt>
                <c:pt idx="132">
                  <c:v>900</c:v>
                </c:pt>
                <c:pt idx="133">
                  <c:v>920</c:v>
                </c:pt>
                <c:pt idx="134">
                  <c:v>920</c:v>
                </c:pt>
                <c:pt idx="135">
                  <c:v>920</c:v>
                </c:pt>
                <c:pt idx="136">
                  <c:v>940</c:v>
                </c:pt>
                <c:pt idx="137">
                  <c:v>940</c:v>
                </c:pt>
                <c:pt idx="138">
                  <c:v>940</c:v>
                </c:pt>
                <c:pt idx="139">
                  <c:v>960</c:v>
                </c:pt>
                <c:pt idx="140">
                  <c:v>960</c:v>
                </c:pt>
                <c:pt idx="141">
                  <c:v>960</c:v>
                </c:pt>
                <c:pt idx="142">
                  <c:v>980</c:v>
                </c:pt>
                <c:pt idx="143">
                  <c:v>980</c:v>
                </c:pt>
                <c:pt idx="144">
                  <c:v>980</c:v>
                </c:pt>
                <c:pt idx="145">
                  <c:v>1000</c:v>
                </c:pt>
                <c:pt idx="146">
                  <c:v>1000</c:v>
                </c:pt>
                <c:pt idx="147">
                  <c:v>1000</c:v>
                </c:pt>
                <c:pt idx="148">
                  <c:v>1020</c:v>
                </c:pt>
                <c:pt idx="149">
                  <c:v>1020</c:v>
                </c:pt>
                <c:pt idx="150">
                  <c:v>1020</c:v>
                </c:pt>
                <c:pt idx="151">
                  <c:v>1040</c:v>
                </c:pt>
                <c:pt idx="152">
                  <c:v>1040</c:v>
                </c:pt>
                <c:pt idx="153">
                  <c:v>1040</c:v>
                </c:pt>
                <c:pt idx="154">
                  <c:v>1060</c:v>
                </c:pt>
                <c:pt idx="155">
                  <c:v>1060</c:v>
                </c:pt>
                <c:pt idx="156">
                  <c:v>1060</c:v>
                </c:pt>
                <c:pt idx="157">
                  <c:v>1080</c:v>
                </c:pt>
                <c:pt idx="158">
                  <c:v>1080</c:v>
                </c:pt>
                <c:pt idx="159">
                  <c:v>1080</c:v>
                </c:pt>
                <c:pt idx="160">
                  <c:v>1100</c:v>
                </c:pt>
                <c:pt idx="161">
                  <c:v>1100</c:v>
                </c:pt>
                <c:pt idx="162">
                  <c:v>1100</c:v>
                </c:pt>
                <c:pt idx="163">
                  <c:v>1120</c:v>
                </c:pt>
                <c:pt idx="164">
                  <c:v>1120</c:v>
                </c:pt>
                <c:pt idx="165">
                  <c:v>1120</c:v>
                </c:pt>
                <c:pt idx="166">
                  <c:v>1140</c:v>
                </c:pt>
                <c:pt idx="167">
                  <c:v>1140</c:v>
                </c:pt>
                <c:pt idx="168">
                  <c:v>1140</c:v>
                </c:pt>
                <c:pt idx="169">
                  <c:v>1160</c:v>
                </c:pt>
                <c:pt idx="170">
                  <c:v>1160</c:v>
                </c:pt>
                <c:pt idx="171">
                  <c:v>1160</c:v>
                </c:pt>
                <c:pt idx="172">
                  <c:v>1180</c:v>
                </c:pt>
                <c:pt idx="173">
                  <c:v>1180</c:v>
                </c:pt>
                <c:pt idx="174">
                  <c:v>1180</c:v>
                </c:pt>
                <c:pt idx="175">
                  <c:v>1200</c:v>
                </c:pt>
                <c:pt idx="176">
                  <c:v>1200</c:v>
                </c:pt>
                <c:pt idx="177">
                  <c:v>1200</c:v>
                </c:pt>
                <c:pt idx="178">
                  <c:v>1200</c:v>
                </c:pt>
                <c:pt idx="179">
                  <c:v>1220</c:v>
                </c:pt>
                <c:pt idx="180">
                  <c:v>1220</c:v>
                </c:pt>
                <c:pt idx="181">
                  <c:v>1220</c:v>
                </c:pt>
                <c:pt idx="182">
                  <c:v>1240</c:v>
                </c:pt>
                <c:pt idx="183">
                  <c:v>1240</c:v>
                </c:pt>
                <c:pt idx="184">
                  <c:v>1240</c:v>
                </c:pt>
                <c:pt idx="185">
                  <c:v>1260</c:v>
                </c:pt>
                <c:pt idx="186">
                  <c:v>1260</c:v>
                </c:pt>
                <c:pt idx="187">
                  <c:v>1260</c:v>
                </c:pt>
                <c:pt idx="188">
                  <c:v>1280</c:v>
                </c:pt>
                <c:pt idx="189">
                  <c:v>1280</c:v>
                </c:pt>
                <c:pt idx="190">
                  <c:v>1280</c:v>
                </c:pt>
                <c:pt idx="191">
                  <c:v>1300</c:v>
                </c:pt>
                <c:pt idx="192">
                  <c:v>1300</c:v>
                </c:pt>
                <c:pt idx="193">
                  <c:v>1300</c:v>
                </c:pt>
                <c:pt idx="194">
                  <c:v>1320</c:v>
                </c:pt>
                <c:pt idx="195">
                  <c:v>1320</c:v>
                </c:pt>
                <c:pt idx="196">
                  <c:v>1320</c:v>
                </c:pt>
                <c:pt idx="197">
                  <c:v>1340</c:v>
                </c:pt>
                <c:pt idx="198">
                  <c:v>1340</c:v>
                </c:pt>
                <c:pt idx="199">
                  <c:v>1340</c:v>
                </c:pt>
                <c:pt idx="200">
                  <c:v>1360</c:v>
                </c:pt>
                <c:pt idx="201">
                  <c:v>1360</c:v>
                </c:pt>
                <c:pt idx="202">
                  <c:v>1360</c:v>
                </c:pt>
                <c:pt idx="203">
                  <c:v>1380</c:v>
                </c:pt>
                <c:pt idx="204">
                  <c:v>1380</c:v>
                </c:pt>
                <c:pt idx="205">
                  <c:v>1380</c:v>
                </c:pt>
                <c:pt idx="206">
                  <c:v>1400</c:v>
                </c:pt>
                <c:pt idx="207">
                  <c:v>1400</c:v>
                </c:pt>
                <c:pt idx="208">
                  <c:v>1400</c:v>
                </c:pt>
                <c:pt idx="209">
                  <c:v>1420</c:v>
                </c:pt>
                <c:pt idx="210">
                  <c:v>1420</c:v>
                </c:pt>
                <c:pt idx="211">
                  <c:v>1420</c:v>
                </c:pt>
                <c:pt idx="212">
                  <c:v>1440</c:v>
                </c:pt>
                <c:pt idx="213">
                  <c:v>1440</c:v>
                </c:pt>
                <c:pt idx="214">
                  <c:v>1440</c:v>
                </c:pt>
                <c:pt idx="215">
                  <c:v>1455</c:v>
                </c:pt>
                <c:pt idx="216">
                  <c:v>1455</c:v>
                </c:pt>
                <c:pt idx="217">
                  <c:v>1455</c:v>
                </c:pt>
                <c:pt idx="218">
                  <c:v>1460</c:v>
                </c:pt>
                <c:pt idx="219">
                  <c:v>1460</c:v>
                </c:pt>
                <c:pt idx="220">
                  <c:v>1460</c:v>
                </c:pt>
                <c:pt idx="221">
                  <c:v>1480</c:v>
                </c:pt>
                <c:pt idx="222">
                  <c:v>1480</c:v>
                </c:pt>
                <c:pt idx="223">
                  <c:v>1480</c:v>
                </c:pt>
                <c:pt idx="224">
                  <c:v>1500</c:v>
                </c:pt>
                <c:pt idx="225">
                  <c:v>1500</c:v>
                </c:pt>
                <c:pt idx="226">
                  <c:v>1500</c:v>
                </c:pt>
                <c:pt idx="227">
                  <c:v>1520</c:v>
                </c:pt>
                <c:pt idx="228">
                  <c:v>1520</c:v>
                </c:pt>
                <c:pt idx="229">
                  <c:v>1520</c:v>
                </c:pt>
                <c:pt idx="230">
                  <c:v>1540</c:v>
                </c:pt>
                <c:pt idx="231">
                  <c:v>1540</c:v>
                </c:pt>
                <c:pt idx="232">
                  <c:v>1540</c:v>
                </c:pt>
                <c:pt idx="233">
                  <c:v>1560</c:v>
                </c:pt>
                <c:pt idx="234">
                  <c:v>1560</c:v>
                </c:pt>
                <c:pt idx="235">
                  <c:v>1560</c:v>
                </c:pt>
                <c:pt idx="236">
                  <c:v>1580</c:v>
                </c:pt>
                <c:pt idx="237">
                  <c:v>1580</c:v>
                </c:pt>
                <c:pt idx="238">
                  <c:v>1580</c:v>
                </c:pt>
                <c:pt idx="239">
                  <c:v>1600</c:v>
                </c:pt>
                <c:pt idx="240">
                  <c:v>1600</c:v>
                </c:pt>
                <c:pt idx="241">
                  <c:v>1600</c:v>
                </c:pt>
                <c:pt idx="242">
                  <c:v>1620</c:v>
                </c:pt>
                <c:pt idx="243">
                  <c:v>1620</c:v>
                </c:pt>
                <c:pt idx="244">
                  <c:v>1620</c:v>
                </c:pt>
                <c:pt idx="245">
                  <c:v>1640</c:v>
                </c:pt>
                <c:pt idx="246">
                  <c:v>1640</c:v>
                </c:pt>
                <c:pt idx="247">
                  <c:v>1640</c:v>
                </c:pt>
                <c:pt idx="248">
                  <c:v>1660</c:v>
                </c:pt>
                <c:pt idx="249">
                  <c:v>1660</c:v>
                </c:pt>
                <c:pt idx="250">
                  <c:v>1660</c:v>
                </c:pt>
                <c:pt idx="251">
                  <c:v>1680</c:v>
                </c:pt>
                <c:pt idx="252">
                  <c:v>1680</c:v>
                </c:pt>
                <c:pt idx="253">
                  <c:v>1680</c:v>
                </c:pt>
                <c:pt idx="254">
                  <c:v>1700</c:v>
                </c:pt>
                <c:pt idx="255">
                  <c:v>1700</c:v>
                </c:pt>
                <c:pt idx="256">
                  <c:v>1700</c:v>
                </c:pt>
                <c:pt idx="257">
                  <c:v>1720</c:v>
                </c:pt>
                <c:pt idx="258">
                  <c:v>1720</c:v>
                </c:pt>
                <c:pt idx="259">
                  <c:v>1720</c:v>
                </c:pt>
                <c:pt idx="260">
                  <c:v>1740</c:v>
                </c:pt>
                <c:pt idx="261">
                  <c:v>1740</c:v>
                </c:pt>
                <c:pt idx="262">
                  <c:v>1740</c:v>
                </c:pt>
                <c:pt idx="263">
                  <c:v>1760</c:v>
                </c:pt>
                <c:pt idx="264">
                  <c:v>1760</c:v>
                </c:pt>
                <c:pt idx="265">
                  <c:v>1760</c:v>
                </c:pt>
                <c:pt idx="266">
                  <c:v>1780</c:v>
                </c:pt>
                <c:pt idx="267">
                  <c:v>1780</c:v>
                </c:pt>
                <c:pt idx="268">
                  <c:v>1780</c:v>
                </c:pt>
                <c:pt idx="269">
                  <c:v>1800</c:v>
                </c:pt>
                <c:pt idx="270">
                  <c:v>1800</c:v>
                </c:pt>
                <c:pt idx="271">
                  <c:v>1800</c:v>
                </c:pt>
                <c:pt idx="272">
                  <c:v>1820</c:v>
                </c:pt>
                <c:pt idx="273">
                  <c:v>1820</c:v>
                </c:pt>
                <c:pt idx="274">
                  <c:v>1820</c:v>
                </c:pt>
                <c:pt idx="275">
                  <c:v>1840</c:v>
                </c:pt>
                <c:pt idx="276">
                  <c:v>1840</c:v>
                </c:pt>
                <c:pt idx="277">
                  <c:v>1840</c:v>
                </c:pt>
                <c:pt idx="278">
                  <c:v>1860</c:v>
                </c:pt>
                <c:pt idx="279">
                  <c:v>1860</c:v>
                </c:pt>
                <c:pt idx="280">
                  <c:v>1860</c:v>
                </c:pt>
                <c:pt idx="281">
                  <c:v>1880</c:v>
                </c:pt>
                <c:pt idx="282">
                  <c:v>1880</c:v>
                </c:pt>
                <c:pt idx="283">
                  <c:v>1880</c:v>
                </c:pt>
                <c:pt idx="284">
                  <c:v>1900</c:v>
                </c:pt>
                <c:pt idx="285">
                  <c:v>1900</c:v>
                </c:pt>
                <c:pt idx="286">
                  <c:v>1900</c:v>
                </c:pt>
                <c:pt idx="287">
                  <c:v>1920</c:v>
                </c:pt>
                <c:pt idx="288">
                  <c:v>1920</c:v>
                </c:pt>
                <c:pt idx="289">
                  <c:v>1920</c:v>
                </c:pt>
                <c:pt idx="290">
                  <c:v>1940</c:v>
                </c:pt>
                <c:pt idx="291">
                  <c:v>1940</c:v>
                </c:pt>
                <c:pt idx="292">
                  <c:v>1940</c:v>
                </c:pt>
                <c:pt idx="293">
                  <c:v>1960</c:v>
                </c:pt>
                <c:pt idx="294">
                  <c:v>1960</c:v>
                </c:pt>
                <c:pt idx="295">
                  <c:v>1960</c:v>
                </c:pt>
                <c:pt idx="296">
                  <c:v>1980</c:v>
                </c:pt>
                <c:pt idx="297">
                  <c:v>1980</c:v>
                </c:pt>
                <c:pt idx="298">
                  <c:v>1980</c:v>
                </c:pt>
                <c:pt idx="299">
                  <c:v>2000</c:v>
                </c:pt>
                <c:pt idx="300">
                  <c:v>2000</c:v>
                </c:pt>
                <c:pt idx="301">
                  <c:v>2000</c:v>
                </c:pt>
                <c:pt idx="302">
                  <c:v>2020</c:v>
                </c:pt>
                <c:pt idx="303">
                  <c:v>2020</c:v>
                </c:pt>
                <c:pt idx="304">
                  <c:v>2020</c:v>
                </c:pt>
                <c:pt idx="305">
                  <c:v>2045</c:v>
                </c:pt>
                <c:pt idx="306">
                  <c:v>2045</c:v>
                </c:pt>
                <c:pt idx="307">
                  <c:v>2045</c:v>
                </c:pt>
                <c:pt idx="308">
                  <c:v>2060</c:v>
                </c:pt>
                <c:pt idx="309">
                  <c:v>2060</c:v>
                </c:pt>
                <c:pt idx="310">
                  <c:v>2060</c:v>
                </c:pt>
                <c:pt idx="311">
                  <c:v>2080</c:v>
                </c:pt>
                <c:pt idx="312">
                  <c:v>2080</c:v>
                </c:pt>
                <c:pt idx="313">
                  <c:v>2080</c:v>
                </c:pt>
                <c:pt idx="314">
                  <c:v>2100</c:v>
                </c:pt>
                <c:pt idx="315">
                  <c:v>2100</c:v>
                </c:pt>
                <c:pt idx="316">
                  <c:v>2100</c:v>
                </c:pt>
                <c:pt idx="317">
                  <c:v>2100</c:v>
                </c:pt>
                <c:pt idx="318">
                  <c:v>2120</c:v>
                </c:pt>
                <c:pt idx="319">
                  <c:v>2120</c:v>
                </c:pt>
                <c:pt idx="320">
                  <c:v>2120</c:v>
                </c:pt>
                <c:pt idx="321">
                  <c:v>2165</c:v>
                </c:pt>
                <c:pt idx="322">
                  <c:v>2200</c:v>
                </c:pt>
                <c:pt idx="323">
                  <c:v>2200</c:v>
                </c:pt>
                <c:pt idx="324">
                  <c:v>2200</c:v>
                </c:pt>
                <c:pt idx="325">
                  <c:v>2220</c:v>
                </c:pt>
                <c:pt idx="326">
                  <c:v>2220</c:v>
                </c:pt>
                <c:pt idx="327">
                  <c:v>2220</c:v>
                </c:pt>
                <c:pt idx="328">
                  <c:v>2235</c:v>
                </c:pt>
                <c:pt idx="329">
                  <c:v>2235</c:v>
                </c:pt>
                <c:pt idx="330">
                  <c:v>2235</c:v>
                </c:pt>
                <c:pt idx="331">
                  <c:v>2260</c:v>
                </c:pt>
                <c:pt idx="332">
                  <c:v>2260</c:v>
                </c:pt>
                <c:pt idx="333">
                  <c:v>2260</c:v>
                </c:pt>
                <c:pt idx="334">
                  <c:v>2290</c:v>
                </c:pt>
                <c:pt idx="335">
                  <c:v>2290</c:v>
                </c:pt>
                <c:pt idx="336">
                  <c:v>2290</c:v>
                </c:pt>
                <c:pt idx="337">
                  <c:v>2360</c:v>
                </c:pt>
                <c:pt idx="338">
                  <c:v>2360</c:v>
                </c:pt>
                <c:pt idx="339">
                  <c:v>2360</c:v>
                </c:pt>
                <c:pt idx="340">
                  <c:v>2380</c:v>
                </c:pt>
                <c:pt idx="341">
                  <c:v>2380</c:v>
                </c:pt>
                <c:pt idx="342">
                  <c:v>2380</c:v>
                </c:pt>
                <c:pt idx="343">
                  <c:v>2400</c:v>
                </c:pt>
                <c:pt idx="344">
                  <c:v>2400</c:v>
                </c:pt>
                <c:pt idx="345">
                  <c:v>2400</c:v>
                </c:pt>
                <c:pt idx="346">
                  <c:v>2415</c:v>
                </c:pt>
                <c:pt idx="347">
                  <c:v>2415</c:v>
                </c:pt>
                <c:pt idx="348">
                  <c:v>2415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85088"/>
        <c:axId val="106187008"/>
      </c:scatterChart>
      <c:valAx>
        <c:axId val="106185088"/>
        <c:scaling>
          <c:orientation val="minMax"/>
          <c:max val="2240"/>
          <c:min val="218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</a:t>
                </a:r>
                <a:r>
                  <a:rPr lang="en-NZ" sz="1100" baseline="0"/>
                  <a:t> wavelength</a:t>
                </a:r>
                <a:endParaRPr lang="en-NZ" sz="110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06187008"/>
        <c:crosses val="autoZero"/>
        <c:crossBetween val="midCat"/>
        <c:majorUnit val="10"/>
      </c:valAx>
      <c:valAx>
        <c:axId val="106187008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6185088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Chlorite composition </a:t>
            </a:r>
            <a:r>
              <a:rPr lang="en-NZ"/>
              <a:t>(RAW)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'TH9'!$AB$4:$AB$352</c:f>
              <c:numCache>
                <c:formatCode>General</c:formatCode>
                <c:ptCount val="349"/>
                <c:pt idx="0">
                  <c:v>2245.04</c:v>
                </c:pt>
                <c:pt idx="1">
                  <c:v>2243.96</c:v>
                </c:pt>
                <c:pt idx="2">
                  <c:v>2245.0500000000002</c:v>
                </c:pt>
                <c:pt idx="8">
                  <c:v>2241.61</c:v>
                </c:pt>
                <c:pt idx="45">
                  <c:v>2241.9499999999998</c:v>
                </c:pt>
                <c:pt idx="57">
                  <c:v>2243.84</c:v>
                </c:pt>
                <c:pt idx="58">
                  <c:v>2252.21</c:v>
                </c:pt>
                <c:pt idx="59">
                  <c:v>2250.36</c:v>
                </c:pt>
                <c:pt idx="61">
                  <c:v>2242.5300000000002</c:v>
                </c:pt>
                <c:pt idx="74">
                  <c:v>2242.98</c:v>
                </c:pt>
                <c:pt idx="78">
                  <c:v>2244</c:v>
                </c:pt>
                <c:pt idx="82">
                  <c:v>2252.09</c:v>
                </c:pt>
                <c:pt idx="91">
                  <c:v>2243.0500000000002</c:v>
                </c:pt>
                <c:pt idx="92">
                  <c:v>2242.41</c:v>
                </c:pt>
                <c:pt idx="102">
                  <c:v>2251.7800000000002</c:v>
                </c:pt>
                <c:pt idx="103">
                  <c:v>2251.8000000000002</c:v>
                </c:pt>
                <c:pt idx="104">
                  <c:v>2246.66</c:v>
                </c:pt>
                <c:pt idx="107">
                  <c:v>2251.23</c:v>
                </c:pt>
                <c:pt idx="124">
                  <c:v>2252.12</c:v>
                </c:pt>
                <c:pt idx="132">
                  <c:v>2243.11</c:v>
                </c:pt>
                <c:pt idx="133">
                  <c:v>2256.0300000000002</c:v>
                </c:pt>
                <c:pt idx="134">
                  <c:v>2256.42</c:v>
                </c:pt>
                <c:pt idx="135">
                  <c:v>2256.59</c:v>
                </c:pt>
                <c:pt idx="136">
                  <c:v>2255.19</c:v>
                </c:pt>
                <c:pt idx="137">
                  <c:v>2256.7399999999998</c:v>
                </c:pt>
                <c:pt idx="138">
                  <c:v>2255.2399999999998</c:v>
                </c:pt>
                <c:pt idx="139">
                  <c:v>2255.5100000000002</c:v>
                </c:pt>
                <c:pt idx="140">
                  <c:v>2256.1999999999998</c:v>
                </c:pt>
                <c:pt idx="141">
                  <c:v>2256.08</c:v>
                </c:pt>
                <c:pt idx="142">
                  <c:v>2255.92</c:v>
                </c:pt>
                <c:pt idx="143">
                  <c:v>2255.4</c:v>
                </c:pt>
                <c:pt idx="144">
                  <c:v>2255.5100000000002</c:v>
                </c:pt>
                <c:pt idx="145">
                  <c:v>2255.15</c:v>
                </c:pt>
                <c:pt idx="146">
                  <c:v>2255.19</c:v>
                </c:pt>
                <c:pt idx="147">
                  <c:v>2255.52</c:v>
                </c:pt>
                <c:pt idx="148">
                  <c:v>2255.0500000000002</c:v>
                </c:pt>
                <c:pt idx="149">
                  <c:v>2255.25</c:v>
                </c:pt>
                <c:pt idx="150">
                  <c:v>2255.65</c:v>
                </c:pt>
                <c:pt idx="151">
                  <c:v>2252.09</c:v>
                </c:pt>
                <c:pt idx="152">
                  <c:v>2252.4899999999998</c:v>
                </c:pt>
                <c:pt idx="153">
                  <c:v>2251.71</c:v>
                </c:pt>
                <c:pt idx="154">
                  <c:v>2252.58</c:v>
                </c:pt>
                <c:pt idx="155">
                  <c:v>2253.48</c:v>
                </c:pt>
                <c:pt idx="156">
                  <c:v>2251.92</c:v>
                </c:pt>
                <c:pt idx="157">
                  <c:v>2255.02</c:v>
                </c:pt>
                <c:pt idx="158">
                  <c:v>2255.27</c:v>
                </c:pt>
                <c:pt idx="159">
                  <c:v>2254.58</c:v>
                </c:pt>
                <c:pt idx="160">
                  <c:v>2255.02</c:v>
                </c:pt>
                <c:pt idx="161">
                  <c:v>2255.66</c:v>
                </c:pt>
                <c:pt idx="162">
                  <c:v>2254.6999999999998</c:v>
                </c:pt>
                <c:pt idx="163">
                  <c:v>2255.84</c:v>
                </c:pt>
                <c:pt idx="164">
                  <c:v>2255.92</c:v>
                </c:pt>
                <c:pt idx="165">
                  <c:v>2255.98</c:v>
                </c:pt>
                <c:pt idx="166">
                  <c:v>2257.0300000000002</c:v>
                </c:pt>
                <c:pt idx="167">
                  <c:v>2256.0500000000002</c:v>
                </c:pt>
                <c:pt idx="168">
                  <c:v>2256.41</c:v>
                </c:pt>
                <c:pt idx="169">
                  <c:v>2256.67</c:v>
                </c:pt>
                <c:pt idx="170">
                  <c:v>2257.65</c:v>
                </c:pt>
                <c:pt idx="171">
                  <c:v>2256.7600000000002</c:v>
                </c:pt>
                <c:pt idx="172">
                  <c:v>2255.63</c:v>
                </c:pt>
                <c:pt idx="173">
                  <c:v>2255.58</c:v>
                </c:pt>
                <c:pt idx="174">
                  <c:v>2254.87</c:v>
                </c:pt>
                <c:pt idx="175">
                  <c:v>2255.4299999999998</c:v>
                </c:pt>
                <c:pt idx="176">
                  <c:v>2255.9499999999998</c:v>
                </c:pt>
                <c:pt idx="177">
                  <c:v>2255.0100000000002</c:v>
                </c:pt>
                <c:pt idx="178">
                  <c:v>2256.0700000000002</c:v>
                </c:pt>
                <c:pt idx="179">
                  <c:v>2255.61</c:v>
                </c:pt>
                <c:pt idx="180">
                  <c:v>2256.64</c:v>
                </c:pt>
                <c:pt idx="181">
                  <c:v>2256.17</c:v>
                </c:pt>
                <c:pt idx="182">
                  <c:v>2255.36</c:v>
                </c:pt>
                <c:pt idx="183">
                  <c:v>2255.9899999999998</c:v>
                </c:pt>
                <c:pt idx="184">
                  <c:v>2256.08</c:v>
                </c:pt>
                <c:pt idx="185">
                  <c:v>2257.4899999999998</c:v>
                </c:pt>
                <c:pt idx="186">
                  <c:v>2256.9899999999998</c:v>
                </c:pt>
                <c:pt idx="187">
                  <c:v>2256.86</c:v>
                </c:pt>
                <c:pt idx="188">
                  <c:v>2255.9</c:v>
                </c:pt>
                <c:pt idx="189">
                  <c:v>2256.33</c:v>
                </c:pt>
                <c:pt idx="190">
                  <c:v>2256.9299999999998</c:v>
                </c:pt>
                <c:pt idx="191">
                  <c:v>2255.5100000000002</c:v>
                </c:pt>
                <c:pt idx="192">
                  <c:v>2255.69</c:v>
                </c:pt>
                <c:pt idx="193">
                  <c:v>2254.92</c:v>
                </c:pt>
                <c:pt idx="194">
                  <c:v>2255.0300000000002</c:v>
                </c:pt>
                <c:pt idx="195">
                  <c:v>2255.67</c:v>
                </c:pt>
                <c:pt idx="196">
                  <c:v>2254.88</c:v>
                </c:pt>
                <c:pt idx="197">
                  <c:v>2255.19</c:v>
                </c:pt>
                <c:pt idx="198">
                  <c:v>2255.8000000000002</c:v>
                </c:pt>
                <c:pt idx="199">
                  <c:v>2255.42</c:v>
                </c:pt>
                <c:pt idx="200">
                  <c:v>2256.36</c:v>
                </c:pt>
                <c:pt idx="201">
                  <c:v>2256.27</c:v>
                </c:pt>
                <c:pt idx="202">
                  <c:v>2255.86</c:v>
                </c:pt>
                <c:pt idx="203">
                  <c:v>2254.33</c:v>
                </c:pt>
                <c:pt idx="204">
                  <c:v>2253.62</c:v>
                </c:pt>
                <c:pt idx="205">
                  <c:v>2254.1</c:v>
                </c:pt>
                <c:pt idx="206">
                  <c:v>2255.36</c:v>
                </c:pt>
                <c:pt idx="207">
                  <c:v>2255.2399999999998</c:v>
                </c:pt>
                <c:pt idx="208">
                  <c:v>2255.08</c:v>
                </c:pt>
                <c:pt idx="209">
                  <c:v>2256.29</c:v>
                </c:pt>
                <c:pt idx="210">
                  <c:v>2254.7399999999998</c:v>
                </c:pt>
                <c:pt idx="211">
                  <c:v>2255.75</c:v>
                </c:pt>
                <c:pt idx="212">
                  <c:v>2251.04</c:v>
                </c:pt>
                <c:pt idx="213">
                  <c:v>2250.4699999999998</c:v>
                </c:pt>
                <c:pt idx="214">
                  <c:v>2252.0500000000002</c:v>
                </c:pt>
                <c:pt idx="215">
                  <c:v>2252.96</c:v>
                </c:pt>
                <c:pt idx="216">
                  <c:v>2253.23</c:v>
                </c:pt>
                <c:pt idx="217">
                  <c:v>2251.9899999999998</c:v>
                </c:pt>
                <c:pt idx="218">
                  <c:v>2252.1999999999998</c:v>
                </c:pt>
                <c:pt idx="219">
                  <c:v>2252.25</c:v>
                </c:pt>
                <c:pt idx="220">
                  <c:v>2252.73</c:v>
                </c:pt>
                <c:pt idx="221">
                  <c:v>2253.81</c:v>
                </c:pt>
                <c:pt idx="222">
                  <c:v>2253.9899999999998</c:v>
                </c:pt>
                <c:pt idx="223">
                  <c:v>2253.36</c:v>
                </c:pt>
                <c:pt idx="224">
                  <c:v>2252.75</c:v>
                </c:pt>
                <c:pt idx="225">
                  <c:v>2252.7600000000002</c:v>
                </c:pt>
                <c:pt idx="226">
                  <c:v>2253.8000000000002</c:v>
                </c:pt>
                <c:pt idx="227">
                  <c:v>2254.08</c:v>
                </c:pt>
                <c:pt idx="228">
                  <c:v>2253.42</c:v>
                </c:pt>
                <c:pt idx="229">
                  <c:v>2254.14</c:v>
                </c:pt>
                <c:pt idx="230">
                  <c:v>2253.54</c:v>
                </c:pt>
                <c:pt idx="231">
                  <c:v>2252.9299999999998</c:v>
                </c:pt>
                <c:pt idx="232">
                  <c:v>2253.1</c:v>
                </c:pt>
                <c:pt idx="233">
                  <c:v>2251.15</c:v>
                </c:pt>
                <c:pt idx="234">
                  <c:v>2250.64</c:v>
                </c:pt>
                <c:pt idx="235">
                  <c:v>2251.5100000000002</c:v>
                </c:pt>
                <c:pt idx="236">
                  <c:v>2249.9499999999998</c:v>
                </c:pt>
                <c:pt idx="237">
                  <c:v>2249.16</c:v>
                </c:pt>
                <c:pt idx="238">
                  <c:v>2251.17</c:v>
                </c:pt>
                <c:pt idx="239">
                  <c:v>2252.89</c:v>
                </c:pt>
                <c:pt idx="240">
                  <c:v>2252.8200000000002</c:v>
                </c:pt>
                <c:pt idx="241">
                  <c:v>2252.8200000000002</c:v>
                </c:pt>
                <c:pt idx="242">
                  <c:v>2243.1</c:v>
                </c:pt>
                <c:pt idx="243">
                  <c:v>2243.16</c:v>
                </c:pt>
                <c:pt idx="244">
                  <c:v>2242.44</c:v>
                </c:pt>
                <c:pt idx="245">
                  <c:v>2248.1</c:v>
                </c:pt>
                <c:pt idx="246">
                  <c:v>2245.62</c:v>
                </c:pt>
                <c:pt idx="247">
                  <c:v>2247.0300000000002</c:v>
                </c:pt>
                <c:pt idx="248">
                  <c:v>2251.0300000000002</c:v>
                </c:pt>
                <c:pt idx="249">
                  <c:v>2250.27</c:v>
                </c:pt>
                <c:pt idx="250">
                  <c:v>2252.17</c:v>
                </c:pt>
                <c:pt idx="251">
                  <c:v>2249.0100000000002</c:v>
                </c:pt>
                <c:pt idx="252">
                  <c:v>2249.9299999999998</c:v>
                </c:pt>
                <c:pt idx="253">
                  <c:v>2250.79</c:v>
                </c:pt>
                <c:pt idx="254">
                  <c:v>2248.6799999999998</c:v>
                </c:pt>
                <c:pt idx="255">
                  <c:v>2246.65</c:v>
                </c:pt>
                <c:pt idx="256">
                  <c:v>2243.65</c:v>
                </c:pt>
                <c:pt idx="257">
                  <c:v>2245.88</c:v>
                </c:pt>
                <c:pt idx="258">
                  <c:v>2245.1799999999998</c:v>
                </c:pt>
                <c:pt idx="259">
                  <c:v>2246.71</c:v>
                </c:pt>
                <c:pt idx="260">
                  <c:v>2246.91</c:v>
                </c:pt>
                <c:pt idx="261">
                  <c:v>2242.0100000000002</c:v>
                </c:pt>
                <c:pt idx="262">
                  <c:v>2247.21</c:v>
                </c:pt>
                <c:pt idx="263">
                  <c:v>2249.88</c:v>
                </c:pt>
                <c:pt idx="264">
                  <c:v>2248.4</c:v>
                </c:pt>
                <c:pt idx="265">
                  <c:v>2246.58</c:v>
                </c:pt>
                <c:pt idx="266">
                  <c:v>2246.33</c:v>
                </c:pt>
                <c:pt idx="267">
                  <c:v>2246.23</c:v>
                </c:pt>
                <c:pt idx="268">
                  <c:v>2246.3200000000002</c:v>
                </c:pt>
                <c:pt idx="269">
                  <c:v>2250.96</c:v>
                </c:pt>
                <c:pt idx="270">
                  <c:v>2252.14</c:v>
                </c:pt>
                <c:pt idx="271">
                  <c:v>2252.35</c:v>
                </c:pt>
                <c:pt idx="272">
                  <c:v>2252.4699999999998</c:v>
                </c:pt>
                <c:pt idx="273">
                  <c:v>2252.5100000000002</c:v>
                </c:pt>
                <c:pt idx="274">
                  <c:v>2252.54</c:v>
                </c:pt>
                <c:pt idx="275">
                  <c:v>2253.11</c:v>
                </c:pt>
                <c:pt idx="276">
                  <c:v>2253.46</c:v>
                </c:pt>
                <c:pt idx="277">
                  <c:v>2253.69</c:v>
                </c:pt>
                <c:pt idx="278">
                  <c:v>2252.9</c:v>
                </c:pt>
                <c:pt idx="279">
                  <c:v>2253.16</c:v>
                </c:pt>
                <c:pt idx="280">
                  <c:v>2252.86</c:v>
                </c:pt>
                <c:pt idx="281">
                  <c:v>2253</c:v>
                </c:pt>
                <c:pt idx="282">
                  <c:v>2253.34</c:v>
                </c:pt>
                <c:pt idx="283">
                  <c:v>2253.06</c:v>
                </c:pt>
                <c:pt idx="284">
                  <c:v>2253.75</c:v>
                </c:pt>
                <c:pt idx="285">
                  <c:v>2253.4</c:v>
                </c:pt>
                <c:pt idx="286">
                  <c:v>2253.92</c:v>
                </c:pt>
                <c:pt idx="287">
                  <c:v>2250.64</c:v>
                </c:pt>
                <c:pt idx="288">
                  <c:v>2250.83</c:v>
                </c:pt>
                <c:pt idx="289">
                  <c:v>2251.33</c:v>
                </c:pt>
                <c:pt idx="290">
                  <c:v>2245.44</c:v>
                </c:pt>
                <c:pt idx="291">
                  <c:v>2247.87</c:v>
                </c:pt>
                <c:pt idx="292">
                  <c:v>2248.87</c:v>
                </c:pt>
                <c:pt idx="293">
                  <c:v>2252.87</c:v>
                </c:pt>
                <c:pt idx="294">
                  <c:v>2253.15</c:v>
                </c:pt>
                <c:pt idx="295">
                  <c:v>2253.1</c:v>
                </c:pt>
                <c:pt idx="296">
                  <c:v>2251.81</c:v>
                </c:pt>
                <c:pt idx="297">
                  <c:v>2252.38</c:v>
                </c:pt>
                <c:pt idx="298">
                  <c:v>2252.58</c:v>
                </c:pt>
                <c:pt idx="299">
                  <c:v>2249.6799999999998</c:v>
                </c:pt>
                <c:pt idx="300">
                  <c:v>2249.0700000000002</c:v>
                </c:pt>
                <c:pt idx="301">
                  <c:v>2248.66</c:v>
                </c:pt>
                <c:pt idx="302">
                  <c:v>2244.9699999999998</c:v>
                </c:pt>
                <c:pt idx="303">
                  <c:v>2243.52</c:v>
                </c:pt>
                <c:pt idx="304">
                  <c:v>2243.08</c:v>
                </c:pt>
                <c:pt idx="305">
                  <c:v>2248.15</c:v>
                </c:pt>
                <c:pt idx="306">
                  <c:v>2246.3200000000002</c:v>
                </c:pt>
                <c:pt idx="307">
                  <c:v>2248.66</c:v>
                </c:pt>
                <c:pt idx="308">
                  <c:v>2250.52</c:v>
                </c:pt>
                <c:pt idx="309">
                  <c:v>2248.7800000000002</c:v>
                </c:pt>
                <c:pt idx="310">
                  <c:v>2248.54</c:v>
                </c:pt>
                <c:pt idx="311">
                  <c:v>2253.0300000000002</c:v>
                </c:pt>
                <c:pt idx="312">
                  <c:v>2252.71</c:v>
                </c:pt>
                <c:pt idx="313">
                  <c:v>2252.5300000000002</c:v>
                </c:pt>
                <c:pt idx="314">
                  <c:v>2252.5700000000002</c:v>
                </c:pt>
                <c:pt idx="315">
                  <c:v>2252.6</c:v>
                </c:pt>
                <c:pt idx="316">
                  <c:v>2253.62</c:v>
                </c:pt>
                <c:pt idx="317">
                  <c:v>2254.1</c:v>
                </c:pt>
                <c:pt idx="318">
                  <c:v>2250.5100000000002</c:v>
                </c:pt>
                <c:pt idx="319">
                  <c:v>2250.79</c:v>
                </c:pt>
                <c:pt idx="320">
                  <c:v>2251.44</c:v>
                </c:pt>
                <c:pt idx="321">
                  <c:v>2252.1999999999998</c:v>
                </c:pt>
                <c:pt idx="322">
                  <c:v>2251.7399999999998</c:v>
                </c:pt>
                <c:pt idx="323">
                  <c:v>2250.9699999999998</c:v>
                </c:pt>
                <c:pt idx="324">
                  <c:v>2252.65</c:v>
                </c:pt>
                <c:pt idx="325">
                  <c:v>2251.36</c:v>
                </c:pt>
                <c:pt idx="326">
                  <c:v>2251.56</c:v>
                </c:pt>
                <c:pt idx="327">
                  <c:v>2250.9</c:v>
                </c:pt>
                <c:pt idx="328">
                  <c:v>2253.7199999999998</c:v>
                </c:pt>
                <c:pt idx="329">
                  <c:v>2253.34</c:v>
                </c:pt>
                <c:pt idx="330">
                  <c:v>2253.4899999999998</c:v>
                </c:pt>
                <c:pt idx="331">
                  <c:v>2251.5</c:v>
                </c:pt>
                <c:pt idx="332">
                  <c:v>2251.77</c:v>
                </c:pt>
                <c:pt idx="333">
                  <c:v>2251.0300000000002</c:v>
                </c:pt>
                <c:pt idx="334">
                  <c:v>2252.31</c:v>
                </c:pt>
                <c:pt idx="335">
                  <c:v>2251.69</c:v>
                </c:pt>
                <c:pt idx="336">
                  <c:v>2252.0100000000002</c:v>
                </c:pt>
                <c:pt idx="337">
                  <c:v>2254.91</c:v>
                </c:pt>
                <c:pt idx="338">
                  <c:v>2254.91</c:v>
                </c:pt>
                <c:pt idx="339">
                  <c:v>2255.0700000000002</c:v>
                </c:pt>
                <c:pt idx="340">
                  <c:v>2254.23</c:v>
                </c:pt>
                <c:pt idx="341">
                  <c:v>2254.46</c:v>
                </c:pt>
                <c:pt idx="342">
                  <c:v>2254.13</c:v>
                </c:pt>
                <c:pt idx="343">
                  <c:v>2255.64</c:v>
                </c:pt>
                <c:pt idx="344">
                  <c:v>2255.8200000000002</c:v>
                </c:pt>
                <c:pt idx="345">
                  <c:v>2256.15</c:v>
                </c:pt>
                <c:pt idx="346">
                  <c:v>2255.17</c:v>
                </c:pt>
                <c:pt idx="347">
                  <c:v>2255.0500000000002</c:v>
                </c:pt>
                <c:pt idx="348">
                  <c:v>2255.13</c:v>
                </c:pt>
              </c:numCache>
            </c:numRef>
          </c:xVal>
          <c:yVal>
            <c:numRef>
              <c:f>'TH9'!$P$4:$P$352</c:f>
              <c:numCache>
                <c:formatCode>General</c:formatCode>
                <c:ptCount val="34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180</c:v>
                </c:pt>
                <c:pt idx="19">
                  <c:v>180</c:v>
                </c:pt>
                <c:pt idx="20">
                  <c:v>180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220</c:v>
                </c:pt>
                <c:pt idx="25">
                  <c:v>220</c:v>
                </c:pt>
                <c:pt idx="26">
                  <c:v>220</c:v>
                </c:pt>
                <c:pt idx="27">
                  <c:v>240</c:v>
                </c:pt>
                <c:pt idx="28">
                  <c:v>240</c:v>
                </c:pt>
                <c:pt idx="29">
                  <c:v>240</c:v>
                </c:pt>
                <c:pt idx="30">
                  <c:v>260</c:v>
                </c:pt>
                <c:pt idx="31">
                  <c:v>260</c:v>
                </c:pt>
                <c:pt idx="32">
                  <c:v>260</c:v>
                </c:pt>
                <c:pt idx="33">
                  <c:v>280</c:v>
                </c:pt>
                <c:pt idx="34">
                  <c:v>280</c:v>
                </c:pt>
                <c:pt idx="35">
                  <c:v>280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320</c:v>
                </c:pt>
                <c:pt idx="40">
                  <c:v>320</c:v>
                </c:pt>
                <c:pt idx="41">
                  <c:v>320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350</c:v>
                </c:pt>
                <c:pt idx="46">
                  <c:v>350</c:v>
                </c:pt>
                <c:pt idx="47">
                  <c:v>350</c:v>
                </c:pt>
                <c:pt idx="48">
                  <c:v>360</c:v>
                </c:pt>
                <c:pt idx="49">
                  <c:v>360</c:v>
                </c:pt>
                <c:pt idx="50">
                  <c:v>360</c:v>
                </c:pt>
                <c:pt idx="51">
                  <c:v>380</c:v>
                </c:pt>
                <c:pt idx="52">
                  <c:v>380</c:v>
                </c:pt>
                <c:pt idx="53">
                  <c:v>380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420</c:v>
                </c:pt>
                <c:pt idx="58">
                  <c:v>420</c:v>
                </c:pt>
                <c:pt idx="59">
                  <c:v>420</c:v>
                </c:pt>
                <c:pt idx="60">
                  <c:v>440</c:v>
                </c:pt>
                <c:pt idx="61">
                  <c:v>440</c:v>
                </c:pt>
                <c:pt idx="62">
                  <c:v>440</c:v>
                </c:pt>
                <c:pt idx="63">
                  <c:v>460</c:v>
                </c:pt>
                <c:pt idx="64">
                  <c:v>460</c:v>
                </c:pt>
                <c:pt idx="65">
                  <c:v>460</c:v>
                </c:pt>
                <c:pt idx="66">
                  <c:v>480</c:v>
                </c:pt>
                <c:pt idx="67">
                  <c:v>480</c:v>
                </c:pt>
                <c:pt idx="68">
                  <c:v>480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520</c:v>
                </c:pt>
                <c:pt idx="73">
                  <c:v>520</c:v>
                </c:pt>
                <c:pt idx="74">
                  <c:v>520</c:v>
                </c:pt>
                <c:pt idx="75">
                  <c:v>540</c:v>
                </c:pt>
                <c:pt idx="76">
                  <c:v>540</c:v>
                </c:pt>
                <c:pt idx="77">
                  <c:v>540</c:v>
                </c:pt>
                <c:pt idx="78">
                  <c:v>560</c:v>
                </c:pt>
                <c:pt idx="79">
                  <c:v>560</c:v>
                </c:pt>
                <c:pt idx="80">
                  <c:v>560</c:v>
                </c:pt>
                <c:pt idx="81">
                  <c:v>580</c:v>
                </c:pt>
                <c:pt idx="82">
                  <c:v>580</c:v>
                </c:pt>
                <c:pt idx="83">
                  <c:v>580</c:v>
                </c:pt>
                <c:pt idx="84">
                  <c:v>600</c:v>
                </c:pt>
                <c:pt idx="85">
                  <c:v>600</c:v>
                </c:pt>
                <c:pt idx="86">
                  <c:v>600</c:v>
                </c:pt>
                <c:pt idx="87">
                  <c:v>620</c:v>
                </c:pt>
                <c:pt idx="88">
                  <c:v>620</c:v>
                </c:pt>
                <c:pt idx="89">
                  <c:v>620</c:v>
                </c:pt>
                <c:pt idx="90">
                  <c:v>640</c:v>
                </c:pt>
                <c:pt idx="91">
                  <c:v>640</c:v>
                </c:pt>
                <c:pt idx="92">
                  <c:v>640</c:v>
                </c:pt>
                <c:pt idx="93">
                  <c:v>660</c:v>
                </c:pt>
                <c:pt idx="94">
                  <c:v>660</c:v>
                </c:pt>
                <c:pt idx="95">
                  <c:v>660</c:v>
                </c:pt>
                <c:pt idx="96">
                  <c:v>680</c:v>
                </c:pt>
                <c:pt idx="97">
                  <c:v>680</c:v>
                </c:pt>
                <c:pt idx="98">
                  <c:v>680</c:v>
                </c:pt>
                <c:pt idx="99">
                  <c:v>700</c:v>
                </c:pt>
                <c:pt idx="100">
                  <c:v>700</c:v>
                </c:pt>
                <c:pt idx="101">
                  <c:v>700</c:v>
                </c:pt>
                <c:pt idx="102">
                  <c:v>720</c:v>
                </c:pt>
                <c:pt idx="103">
                  <c:v>720</c:v>
                </c:pt>
                <c:pt idx="104">
                  <c:v>720</c:v>
                </c:pt>
                <c:pt idx="105">
                  <c:v>740</c:v>
                </c:pt>
                <c:pt idx="106">
                  <c:v>740</c:v>
                </c:pt>
                <c:pt idx="107">
                  <c:v>740</c:v>
                </c:pt>
                <c:pt idx="108">
                  <c:v>740</c:v>
                </c:pt>
                <c:pt idx="109">
                  <c:v>760</c:v>
                </c:pt>
                <c:pt idx="110">
                  <c:v>760</c:v>
                </c:pt>
                <c:pt idx="111">
                  <c:v>760</c:v>
                </c:pt>
                <c:pt idx="112">
                  <c:v>780</c:v>
                </c:pt>
                <c:pt idx="113">
                  <c:v>780</c:v>
                </c:pt>
                <c:pt idx="114">
                  <c:v>780</c:v>
                </c:pt>
                <c:pt idx="115">
                  <c:v>800</c:v>
                </c:pt>
                <c:pt idx="116">
                  <c:v>800</c:v>
                </c:pt>
                <c:pt idx="117">
                  <c:v>800</c:v>
                </c:pt>
                <c:pt idx="118">
                  <c:v>820</c:v>
                </c:pt>
                <c:pt idx="119">
                  <c:v>820</c:v>
                </c:pt>
                <c:pt idx="120">
                  <c:v>820</c:v>
                </c:pt>
                <c:pt idx="121">
                  <c:v>840</c:v>
                </c:pt>
                <c:pt idx="122">
                  <c:v>840</c:v>
                </c:pt>
                <c:pt idx="123">
                  <c:v>840</c:v>
                </c:pt>
                <c:pt idx="124">
                  <c:v>860</c:v>
                </c:pt>
                <c:pt idx="125">
                  <c:v>860</c:v>
                </c:pt>
                <c:pt idx="126">
                  <c:v>860</c:v>
                </c:pt>
                <c:pt idx="127">
                  <c:v>880</c:v>
                </c:pt>
                <c:pt idx="128">
                  <c:v>880</c:v>
                </c:pt>
                <c:pt idx="129">
                  <c:v>880</c:v>
                </c:pt>
                <c:pt idx="130">
                  <c:v>900</c:v>
                </c:pt>
                <c:pt idx="131">
                  <c:v>900</c:v>
                </c:pt>
                <c:pt idx="132">
                  <c:v>900</c:v>
                </c:pt>
                <c:pt idx="133">
                  <c:v>920</c:v>
                </c:pt>
                <c:pt idx="134">
                  <c:v>920</c:v>
                </c:pt>
                <c:pt idx="135">
                  <c:v>920</c:v>
                </c:pt>
                <c:pt idx="136">
                  <c:v>940</c:v>
                </c:pt>
                <c:pt idx="137">
                  <c:v>940</c:v>
                </c:pt>
                <c:pt idx="138">
                  <c:v>940</c:v>
                </c:pt>
                <c:pt idx="139">
                  <c:v>960</c:v>
                </c:pt>
                <c:pt idx="140">
                  <c:v>960</c:v>
                </c:pt>
                <c:pt idx="141">
                  <c:v>960</c:v>
                </c:pt>
                <c:pt idx="142">
                  <c:v>980</c:v>
                </c:pt>
                <c:pt idx="143">
                  <c:v>980</c:v>
                </c:pt>
                <c:pt idx="144">
                  <c:v>980</c:v>
                </c:pt>
                <c:pt idx="145">
                  <c:v>1000</c:v>
                </c:pt>
                <c:pt idx="146">
                  <c:v>1000</c:v>
                </c:pt>
                <c:pt idx="147">
                  <c:v>1000</c:v>
                </c:pt>
                <c:pt idx="148">
                  <c:v>1020</c:v>
                </c:pt>
                <c:pt idx="149">
                  <c:v>1020</c:v>
                </c:pt>
                <c:pt idx="150">
                  <c:v>1020</c:v>
                </c:pt>
                <c:pt idx="151">
                  <c:v>1040</c:v>
                </c:pt>
                <c:pt idx="152">
                  <c:v>1040</c:v>
                </c:pt>
                <c:pt idx="153">
                  <c:v>1040</c:v>
                </c:pt>
                <c:pt idx="154">
                  <c:v>1060</c:v>
                </c:pt>
                <c:pt idx="155">
                  <c:v>1060</c:v>
                </c:pt>
                <c:pt idx="156">
                  <c:v>1060</c:v>
                </c:pt>
                <c:pt idx="157">
                  <c:v>1080</c:v>
                </c:pt>
                <c:pt idx="158">
                  <c:v>1080</c:v>
                </c:pt>
                <c:pt idx="159">
                  <c:v>1080</c:v>
                </c:pt>
                <c:pt idx="160">
                  <c:v>1100</c:v>
                </c:pt>
                <c:pt idx="161">
                  <c:v>1100</c:v>
                </c:pt>
                <c:pt idx="162">
                  <c:v>1100</c:v>
                </c:pt>
                <c:pt idx="163">
                  <c:v>1120</c:v>
                </c:pt>
                <c:pt idx="164">
                  <c:v>1120</c:v>
                </c:pt>
                <c:pt idx="165">
                  <c:v>1120</c:v>
                </c:pt>
                <c:pt idx="166">
                  <c:v>1140</c:v>
                </c:pt>
                <c:pt idx="167">
                  <c:v>1140</c:v>
                </c:pt>
                <c:pt idx="168">
                  <c:v>1140</c:v>
                </c:pt>
                <c:pt idx="169">
                  <c:v>1160</c:v>
                </c:pt>
                <c:pt idx="170">
                  <c:v>1160</c:v>
                </c:pt>
                <c:pt idx="171">
                  <c:v>1160</c:v>
                </c:pt>
                <c:pt idx="172">
                  <c:v>1180</c:v>
                </c:pt>
                <c:pt idx="173">
                  <c:v>1180</c:v>
                </c:pt>
                <c:pt idx="174">
                  <c:v>1180</c:v>
                </c:pt>
                <c:pt idx="175">
                  <c:v>1200</c:v>
                </c:pt>
                <c:pt idx="176">
                  <c:v>1200</c:v>
                </c:pt>
                <c:pt idx="177">
                  <c:v>1200</c:v>
                </c:pt>
                <c:pt idx="178">
                  <c:v>1200</c:v>
                </c:pt>
                <c:pt idx="179">
                  <c:v>1220</c:v>
                </c:pt>
                <c:pt idx="180">
                  <c:v>1220</c:v>
                </c:pt>
                <c:pt idx="181">
                  <c:v>1220</c:v>
                </c:pt>
                <c:pt idx="182">
                  <c:v>1240</c:v>
                </c:pt>
                <c:pt idx="183">
                  <c:v>1240</c:v>
                </c:pt>
                <c:pt idx="184">
                  <c:v>1240</c:v>
                </c:pt>
                <c:pt idx="185">
                  <c:v>1260</c:v>
                </c:pt>
                <c:pt idx="186">
                  <c:v>1260</c:v>
                </c:pt>
                <c:pt idx="187">
                  <c:v>1260</c:v>
                </c:pt>
                <c:pt idx="188">
                  <c:v>1280</c:v>
                </c:pt>
                <c:pt idx="189">
                  <c:v>1280</c:v>
                </c:pt>
                <c:pt idx="190">
                  <c:v>1280</c:v>
                </c:pt>
                <c:pt idx="191">
                  <c:v>1300</c:v>
                </c:pt>
                <c:pt idx="192">
                  <c:v>1300</c:v>
                </c:pt>
                <c:pt idx="193">
                  <c:v>1300</c:v>
                </c:pt>
                <c:pt idx="194">
                  <c:v>1320</c:v>
                </c:pt>
                <c:pt idx="195">
                  <c:v>1320</c:v>
                </c:pt>
                <c:pt idx="196">
                  <c:v>1320</c:v>
                </c:pt>
                <c:pt idx="197">
                  <c:v>1340</c:v>
                </c:pt>
                <c:pt idx="198">
                  <c:v>1340</c:v>
                </c:pt>
                <c:pt idx="199">
                  <c:v>1340</c:v>
                </c:pt>
                <c:pt idx="200">
                  <c:v>1360</c:v>
                </c:pt>
                <c:pt idx="201">
                  <c:v>1360</c:v>
                </c:pt>
                <c:pt idx="202">
                  <c:v>1360</c:v>
                </c:pt>
                <c:pt idx="203">
                  <c:v>1380</c:v>
                </c:pt>
                <c:pt idx="204">
                  <c:v>1380</c:v>
                </c:pt>
                <c:pt idx="205">
                  <c:v>1380</c:v>
                </c:pt>
                <c:pt idx="206">
                  <c:v>1400</c:v>
                </c:pt>
                <c:pt idx="207">
                  <c:v>1400</c:v>
                </c:pt>
                <c:pt idx="208">
                  <c:v>1400</c:v>
                </c:pt>
                <c:pt idx="209">
                  <c:v>1420</c:v>
                </c:pt>
                <c:pt idx="210">
                  <c:v>1420</c:v>
                </c:pt>
                <c:pt idx="211">
                  <c:v>1420</c:v>
                </c:pt>
                <c:pt idx="212">
                  <c:v>1440</c:v>
                </c:pt>
                <c:pt idx="213">
                  <c:v>1440</c:v>
                </c:pt>
                <c:pt idx="214">
                  <c:v>1440</c:v>
                </c:pt>
                <c:pt idx="215">
                  <c:v>1455</c:v>
                </c:pt>
                <c:pt idx="216">
                  <c:v>1455</c:v>
                </c:pt>
                <c:pt idx="217">
                  <c:v>1455</c:v>
                </c:pt>
                <c:pt idx="218">
                  <c:v>1460</c:v>
                </c:pt>
                <c:pt idx="219">
                  <c:v>1460</c:v>
                </c:pt>
                <c:pt idx="220">
                  <c:v>1460</c:v>
                </c:pt>
                <c:pt idx="221">
                  <c:v>1480</c:v>
                </c:pt>
                <c:pt idx="222">
                  <c:v>1480</c:v>
                </c:pt>
                <c:pt idx="223">
                  <c:v>1480</c:v>
                </c:pt>
                <c:pt idx="224">
                  <c:v>1500</c:v>
                </c:pt>
                <c:pt idx="225">
                  <c:v>1500</c:v>
                </c:pt>
                <c:pt idx="226">
                  <c:v>1500</c:v>
                </c:pt>
                <c:pt idx="227">
                  <c:v>1520</c:v>
                </c:pt>
                <c:pt idx="228">
                  <c:v>1520</c:v>
                </c:pt>
                <c:pt idx="229">
                  <c:v>1520</c:v>
                </c:pt>
                <c:pt idx="230">
                  <c:v>1540</c:v>
                </c:pt>
                <c:pt idx="231">
                  <c:v>1540</c:v>
                </c:pt>
                <c:pt idx="232">
                  <c:v>1540</c:v>
                </c:pt>
                <c:pt idx="233">
                  <c:v>1560</c:v>
                </c:pt>
                <c:pt idx="234">
                  <c:v>1560</c:v>
                </c:pt>
                <c:pt idx="235">
                  <c:v>1560</c:v>
                </c:pt>
                <c:pt idx="236">
                  <c:v>1580</c:v>
                </c:pt>
                <c:pt idx="237">
                  <c:v>1580</c:v>
                </c:pt>
                <c:pt idx="238">
                  <c:v>1580</c:v>
                </c:pt>
                <c:pt idx="239">
                  <c:v>1600</c:v>
                </c:pt>
                <c:pt idx="240">
                  <c:v>1600</c:v>
                </c:pt>
                <c:pt idx="241">
                  <c:v>1600</c:v>
                </c:pt>
                <c:pt idx="242">
                  <c:v>1620</c:v>
                </c:pt>
                <c:pt idx="243">
                  <c:v>1620</c:v>
                </c:pt>
                <c:pt idx="244">
                  <c:v>1620</c:v>
                </c:pt>
                <c:pt idx="245">
                  <c:v>1640</c:v>
                </c:pt>
                <c:pt idx="246">
                  <c:v>1640</c:v>
                </c:pt>
                <c:pt idx="247">
                  <c:v>1640</c:v>
                </c:pt>
                <c:pt idx="248">
                  <c:v>1660</c:v>
                </c:pt>
                <c:pt idx="249">
                  <c:v>1660</c:v>
                </c:pt>
                <c:pt idx="250">
                  <c:v>1660</c:v>
                </c:pt>
                <c:pt idx="251">
                  <c:v>1680</c:v>
                </c:pt>
                <c:pt idx="252">
                  <c:v>1680</c:v>
                </c:pt>
                <c:pt idx="253">
                  <c:v>1680</c:v>
                </c:pt>
                <c:pt idx="254">
                  <c:v>1700</c:v>
                </c:pt>
                <c:pt idx="255">
                  <c:v>1700</c:v>
                </c:pt>
                <c:pt idx="256">
                  <c:v>1700</c:v>
                </c:pt>
                <c:pt idx="257">
                  <c:v>1720</c:v>
                </c:pt>
                <c:pt idx="258">
                  <c:v>1720</c:v>
                </c:pt>
                <c:pt idx="259">
                  <c:v>1720</c:v>
                </c:pt>
                <c:pt idx="260">
                  <c:v>1740</c:v>
                </c:pt>
                <c:pt idx="261">
                  <c:v>1740</c:v>
                </c:pt>
                <c:pt idx="262">
                  <c:v>1740</c:v>
                </c:pt>
                <c:pt idx="263">
                  <c:v>1760</c:v>
                </c:pt>
                <c:pt idx="264">
                  <c:v>1760</c:v>
                </c:pt>
                <c:pt idx="265">
                  <c:v>1760</c:v>
                </c:pt>
                <c:pt idx="266">
                  <c:v>1780</c:v>
                </c:pt>
                <c:pt idx="267">
                  <c:v>1780</c:v>
                </c:pt>
                <c:pt idx="268">
                  <c:v>1780</c:v>
                </c:pt>
                <c:pt idx="269">
                  <c:v>1800</c:v>
                </c:pt>
                <c:pt idx="270">
                  <c:v>1800</c:v>
                </c:pt>
                <c:pt idx="271">
                  <c:v>1800</c:v>
                </c:pt>
                <c:pt idx="272">
                  <c:v>1820</c:v>
                </c:pt>
                <c:pt idx="273">
                  <c:v>1820</c:v>
                </c:pt>
                <c:pt idx="274">
                  <c:v>1820</c:v>
                </c:pt>
                <c:pt idx="275">
                  <c:v>1840</c:v>
                </c:pt>
                <c:pt idx="276">
                  <c:v>1840</c:v>
                </c:pt>
                <c:pt idx="277">
                  <c:v>1840</c:v>
                </c:pt>
                <c:pt idx="278">
                  <c:v>1860</c:v>
                </c:pt>
                <c:pt idx="279">
                  <c:v>1860</c:v>
                </c:pt>
                <c:pt idx="280">
                  <c:v>1860</c:v>
                </c:pt>
                <c:pt idx="281">
                  <c:v>1880</c:v>
                </c:pt>
                <c:pt idx="282">
                  <c:v>1880</c:v>
                </c:pt>
                <c:pt idx="283">
                  <c:v>1880</c:v>
                </c:pt>
                <c:pt idx="284">
                  <c:v>1900</c:v>
                </c:pt>
                <c:pt idx="285">
                  <c:v>1900</c:v>
                </c:pt>
                <c:pt idx="286">
                  <c:v>1900</c:v>
                </c:pt>
                <c:pt idx="287">
                  <c:v>1920</c:v>
                </c:pt>
                <c:pt idx="288">
                  <c:v>1920</c:v>
                </c:pt>
                <c:pt idx="289">
                  <c:v>1920</c:v>
                </c:pt>
                <c:pt idx="290">
                  <c:v>1940</c:v>
                </c:pt>
                <c:pt idx="291">
                  <c:v>1940</c:v>
                </c:pt>
                <c:pt idx="292">
                  <c:v>1940</c:v>
                </c:pt>
                <c:pt idx="293">
                  <c:v>1960</c:v>
                </c:pt>
                <c:pt idx="294">
                  <c:v>1960</c:v>
                </c:pt>
                <c:pt idx="295">
                  <c:v>1960</c:v>
                </c:pt>
                <c:pt idx="296">
                  <c:v>1980</c:v>
                </c:pt>
                <c:pt idx="297">
                  <c:v>1980</c:v>
                </c:pt>
                <c:pt idx="298">
                  <c:v>1980</c:v>
                </c:pt>
                <c:pt idx="299">
                  <c:v>2000</c:v>
                </c:pt>
                <c:pt idx="300">
                  <c:v>2000</c:v>
                </c:pt>
                <c:pt idx="301">
                  <c:v>2000</c:v>
                </c:pt>
                <c:pt idx="302">
                  <c:v>2020</c:v>
                </c:pt>
                <c:pt idx="303">
                  <c:v>2020</c:v>
                </c:pt>
                <c:pt idx="304">
                  <c:v>2020</c:v>
                </c:pt>
                <c:pt idx="305">
                  <c:v>2045</c:v>
                </c:pt>
                <c:pt idx="306">
                  <c:v>2045</c:v>
                </c:pt>
                <c:pt idx="307">
                  <c:v>2045</c:v>
                </c:pt>
                <c:pt idx="308">
                  <c:v>2060</c:v>
                </c:pt>
                <c:pt idx="309">
                  <c:v>2060</c:v>
                </c:pt>
                <c:pt idx="310">
                  <c:v>2060</c:v>
                </c:pt>
                <c:pt idx="311">
                  <c:v>2080</c:v>
                </c:pt>
                <c:pt idx="312">
                  <c:v>2080</c:v>
                </c:pt>
                <c:pt idx="313">
                  <c:v>2080</c:v>
                </c:pt>
                <c:pt idx="314">
                  <c:v>2100</c:v>
                </c:pt>
                <c:pt idx="315">
                  <c:v>2100</c:v>
                </c:pt>
                <c:pt idx="316">
                  <c:v>2100</c:v>
                </c:pt>
                <c:pt idx="317">
                  <c:v>2100</c:v>
                </c:pt>
                <c:pt idx="318">
                  <c:v>2120</c:v>
                </c:pt>
                <c:pt idx="319">
                  <c:v>2120</c:v>
                </c:pt>
                <c:pt idx="320">
                  <c:v>2120</c:v>
                </c:pt>
                <c:pt idx="321">
                  <c:v>2165</c:v>
                </c:pt>
                <c:pt idx="322">
                  <c:v>2200</c:v>
                </c:pt>
                <c:pt idx="323">
                  <c:v>2200</c:v>
                </c:pt>
                <c:pt idx="324">
                  <c:v>2200</c:v>
                </c:pt>
                <c:pt idx="325">
                  <c:v>2220</c:v>
                </c:pt>
                <c:pt idx="326">
                  <c:v>2220</c:v>
                </c:pt>
                <c:pt idx="327">
                  <c:v>2220</c:v>
                </c:pt>
                <c:pt idx="328">
                  <c:v>2235</c:v>
                </c:pt>
                <c:pt idx="329">
                  <c:v>2235</c:v>
                </c:pt>
                <c:pt idx="330">
                  <c:v>2235</c:v>
                </c:pt>
                <c:pt idx="331">
                  <c:v>2260</c:v>
                </c:pt>
                <c:pt idx="332">
                  <c:v>2260</c:v>
                </c:pt>
                <c:pt idx="333">
                  <c:v>2260</c:v>
                </c:pt>
                <c:pt idx="334">
                  <c:v>2290</c:v>
                </c:pt>
                <c:pt idx="335">
                  <c:v>2290</c:v>
                </c:pt>
                <c:pt idx="336">
                  <c:v>2290</c:v>
                </c:pt>
                <c:pt idx="337">
                  <c:v>2360</c:v>
                </c:pt>
                <c:pt idx="338">
                  <c:v>2360</c:v>
                </c:pt>
                <c:pt idx="339">
                  <c:v>2360</c:v>
                </c:pt>
                <c:pt idx="340">
                  <c:v>2380</c:v>
                </c:pt>
                <c:pt idx="341">
                  <c:v>2380</c:v>
                </c:pt>
                <c:pt idx="342">
                  <c:v>2380</c:v>
                </c:pt>
                <c:pt idx="343">
                  <c:v>2400</c:v>
                </c:pt>
                <c:pt idx="344">
                  <c:v>2400</c:v>
                </c:pt>
                <c:pt idx="345">
                  <c:v>2400</c:v>
                </c:pt>
                <c:pt idx="346">
                  <c:v>2415</c:v>
                </c:pt>
                <c:pt idx="347">
                  <c:v>2415</c:v>
                </c:pt>
                <c:pt idx="348">
                  <c:v>2415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27968"/>
        <c:axId val="108986752"/>
      </c:scatterChart>
      <c:valAx>
        <c:axId val="106227968"/>
        <c:scaling>
          <c:orientation val="minMax"/>
          <c:max val="2270"/>
          <c:min val="223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FeOH</a:t>
                </a:r>
                <a:r>
                  <a:rPr lang="en-NZ" sz="1100" baseline="0"/>
                  <a:t> wavelength</a:t>
                </a:r>
                <a:endParaRPr lang="en-NZ" sz="110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08986752"/>
        <c:crosses val="autoZero"/>
        <c:crossBetween val="midCat"/>
        <c:majorUnit val="10"/>
      </c:valAx>
      <c:valAx>
        <c:axId val="108986752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6227968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Chlorite composition </a:t>
            </a:r>
            <a:r>
              <a:rPr lang="en-NZ"/>
              <a:t>(HULL)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'TH9'!$AA$4:$AA$352</c:f>
              <c:numCache>
                <c:formatCode>General</c:formatCode>
                <c:ptCount val="349"/>
                <c:pt idx="102">
                  <c:v>2243.37</c:v>
                </c:pt>
                <c:pt idx="103">
                  <c:v>2243.6999999999998</c:v>
                </c:pt>
                <c:pt idx="133">
                  <c:v>2253.6999999999998</c:v>
                </c:pt>
                <c:pt idx="134">
                  <c:v>2253.56</c:v>
                </c:pt>
                <c:pt idx="135">
                  <c:v>2254.0300000000002</c:v>
                </c:pt>
                <c:pt idx="136">
                  <c:v>2252.8200000000002</c:v>
                </c:pt>
                <c:pt idx="137">
                  <c:v>2252.4499999999998</c:v>
                </c:pt>
                <c:pt idx="138">
                  <c:v>2252.84</c:v>
                </c:pt>
                <c:pt idx="139">
                  <c:v>2252.56</c:v>
                </c:pt>
                <c:pt idx="140">
                  <c:v>2252.7199999999998</c:v>
                </c:pt>
                <c:pt idx="141">
                  <c:v>2252.85</c:v>
                </c:pt>
                <c:pt idx="142">
                  <c:v>2253.5300000000002</c:v>
                </c:pt>
                <c:pt idx="143">
                  <c:v>2253.8000000000002</c:v>
                </c:pt>
                <c:pt idx="144">
                  <c:v>2253.46</c:v>
                </c:pt>
                <c:pt idx="145">
                  <c:v>2253.66</c:v>
                </c:pt>
                <c:pt idx="146">
                  <c:v>2253.6999999999998</c:v>
                </c:pt>
                <c:pt idx="147">
                  <c:v>2254.1799999999998</c:v>
                </c:pt>
                <c:pt idx="148">
                  <c:v>2252.52</c:v>
                </c:pt>
                <c:pt idx="149">
                  <c:v>2252.58</c:v>
                </c:pt>
                <c:pt idx="150">
                  <c:v>2252.9899999999998</c:v>
                </c:pt>
                <c:pt idx="153">
                  <c:v>2243.42</c:v>
                </c:pt>
                <c:pt idx="154">
                  <c:v>2249.8000000000002</c:v>
                </c:pt>
                <c:pt idx="157">
                  <c:v>2252.7399999999998</c:v>
                </c:pt>
                <c:pt idx="158">
                  <c:v>2252.3200000000002</c:v>
                </c:pt>
                <c:pt idx="159">
                  <c:v>2251.9499999999998</c:v>
                </c:pt>
                <c:pt idx="160">
                  <c:v>2252.7800000000002</c:v>
                </c:pt>
                <c:pt idx="161">
                  <c:v>2252.15</c:v>
                </c:pt>
                <c:pt idx="162">
                  <c:v>2251.66</c:v>
                </c:pt>
                <c:pt idx="163">
                  <c:v>2251.73</c:v>
                </c:pt>
                <c:pt idx="164">
                  <c:v>2251.91</c:v>
                </c:pt>
                <c:pt idx="165">
                  <c:v>2252.09</c:v>
                </c:pt>
                <c:pt idx="166">
                  <c:v>2251.9499999999998</c:v>
                </c:pt>
                <c:pt idx="167">
                  <c:v>2251.75</c:v>
                </c:pt>
                <c:pt idx="168">
                  <c:v>2250.7800000000002</c:v>
                </c:pt>
                <c:pt idx="169">
                  <c:v>2251.77</c:v>
                </c:pt>
                <c:pt idx="170">
                  <c:v>2250.7600000000002</c:v>
                </c:pt>
                <c:pt idx="171">
                  <c:v>2253.5100000000002</c:v>
                </c:pt>
                <c:pt idx="172">
                  <c:v>2253.34</c:v>
                </c:pt>
                <c:pt idx="173">
                  <c:v>2253.25</c:v>
                </c:pt>
                <c:pt idx="174">
                  <c:v>2252.23</c:v>
                </c:pt>
                <c:pt idx="175">
                  <c:v>2249.39</c:v>
                </c:pt>
                <c:pt idx="176">
                  <c:v>2252.63</c:v>
                </c:pt>
                <c:pt idx="177">
                  <c:v>2252.13</c:v>
                </c:pt>
                <c:pt idx="178">
                  <c:v>2251.54</c:v>
                </c:pt>
                <c:pt idx="179">
                  <c:v>2250.5500000000002</c:v>
                </c:pt>
                <c:pt idx="180">
                  <c:v>2250.85</c:v>
                </c:pt>
                <c:pt idx="181">
                  <c:v>2252.66</c:v>
                </c:pt>
                <c:pt idx="182">
                  <c:v>2252.52</c:v>
                </c:pt>
                <c:pt idx="183">
                  <c:v>2253.6999999999998</c:v>
                </c:pt>
                <c:pt idx="184">
                  <c:v>2253.17</c:v>
                </c:pt>
                <c:pt idx="185">
                  <c:v>2252.81</c:v>
                </c:pt>
                <c:pt idx="186">
                  <c:v>2253.9499999999998</c:v>
                </c:pt>
                <c:pt idx="187">
                  <c:v>2253.79</c:v>
                </c:pt>
                <c:pt idx="188">
                  <c:v>2253.2199999999998</c:v>
                </c:pt>
                <c:pt idx="189">
                  <c:v>2253.9899999999998</c:v>
                </c:pt>
                <c:pt idx="190">
                  <c:v>2254.19</c:v>
                </c:pt>
                <c:pt idx="191">
                  <c:v>2252.66</c:v>
                </c:pt>
                <c:pt idx="192">
                  <c:v>2252.2600000000002</c:v>
                </c:pt>
                <c:pt idx="193">
                  <c:v>2251.7600000000002</c:v>
                </c:pt>
                <c:pt idx="194">
                  <c:v>2253.2199999999998</c:v>
                </c:pt>
                <c:pt idx="195">
                  <c:v>2253.31</c:v>
                </c:pt>
                <c:pt idx="196">
                  <c:v>2252.8200000000002</c:v>
                </c:pt>
                <c:pt idx="197">
                  <c:v>2254.14</c:v>
                </c:pt>
                <c:pt idx="198">
                  <c:v>2254.4899999999998</c:v>
                </c:pt>
                <c:pt idx="199">
                  <c:v>2254.4699999999998</c:v>
                </c:pt>
                <c:pt idx="200">
                  <c:v>2254.2600000000002</c:v>
                </c:pt>
                <c:pt idx="201">
                  <c:v>2254.5</c:v>
                </c:pt>
                <c:pt idx="202">
                  <c:v>2254.08</c:v>
                </c:pt>
                <c:pt idx="203">
                  <c:v>2251.69</c:v>
                </c:pt>
                <c:pt idx="204">
                  <c:v>2250.8000000000002</c:v>
                </c:pt>
                <c:pt idx="205">
                  <c:v>2251.7399999999998</c:v>
                </c:pt>
                <c:pt idx="206">
                  <c:v>2252.9499999999998</c:v>
                </c:pt>
                <c:pt idx="207">
                  <c:v>2253.14</c:v>
                </c:pt>
                <c:pt idx="208">
                  <c:v>2253.21</c:v>
                </c:pt>
                <c:pt idx="209">
                  <c:v>2252.52</c:v>
                </c:pt>
                <c:pt idx="210">
                  <c:v>2253.75</c:v>
                </c:pt>
                <c:pt idx="211">
                  <c:v>2254.38</c:v>
                </c:pt>
                <c:pt idx="212">
                  <c:v>2250.25</c:v>
                </c:pt>
                <c:pt idx="213">
                  <c:v>2248.4499999999998</c:v>
                </c:pt>
                <c:pt idx="214">
                  <c:v>2248.3000000000002</c:v>
                </c:pt>
                <c:pt idx="215">
                  <c:v>2250.56</c:v>
                </c:pt>
                <c:pt idx="216">
                  <c:v>2252</c:v>
                </c:pt>
                <c:pt idx="217">
                  <c:v>2249.2199999999998</c:v>
                </c:pt>
                <c:pt idx="218">
                  <c:v>2250.25</c:v>
                </c:pt>
                <c:pt idx="219">
                  <c:v>2249.94</c:v>
                </c:pt>
                <c:pt idx="220">
                  <c:v>2249.09</c:v>
                </c:pt>
                <c:pt idx="221">
                  <c:v>2252.31</c:v>
                </c:pt>
                <c:pt idx="222">
                  <c:v>2251.89</c:v>
                </c:pt>
                <c:pt idx="223">
                  <c:v>2252.19</c:v>
                </c:pt>
                <c:pt idx="224">
                  <c:v>2251.71</c:v>
                </c:pt>
                <c:pt idx="225">
                  <c:v>2251.4299999999998</c:v>
                </c:pt>
                <c:pt idx="226">
                  <c:v>2252.4899999999998</c:v>
                </c:pt>
                <c:pt idx="227">
                  <c:v>2252.7800000000002</c:v>
                </c:pt>
                <c:pt idx="228">
                  <c:v>2251.8000000000002</c:v>
                </c:pt>
                <c:pt idx="229">
                  <c:v>2252.89</c:v>
                </c:pt>
                <c:pt idx="230">
                  <c:v>2251.62</c:v>
                </c:pt>
                <c:pt idx="231">
                  <c:v>2251.12</c:v>
                </c:pt>
                <c:pt idx="232">
                  <c:v>2251.6</c:v>
                </c:pt>
                <c:pt idx="233">
                  <c:v>2249.3000000000002</c:v>
                </c:pt>
                <c:pt idx="234">
                  <c:v>2249.06</c:v>
                </c:pt>
                <c:pt idx="235">
                  <c:v>2249.25</c:v>
                </c:pt>
                <c:pt idx="236">
                  <c:v>2244.9499999999998</c:v>
                </c:pt>
                <c:pt idx="237">
                  <c:v>2245.1999999999998</c:v>
                </c:pt>
                <c:pt idx="238">
                  <c:v>2248.4699999999998</c:v>
                </c:pt>
                <c:pt idx="239">
                  <c:v>2250.1</c:v>
                </c:pt>
                <c:pt idx="240">
                  <c:v>2251.3000000000002</c:v>
                </c:pt>
                <c:pt idx="241">
                  <c:v>2250.84</c:v>
                </c:pt>
                <c:pt idx="244">
                  <c:v>2243.83</c:v>
                </c:pt>
                <c:pt idx="245">
                  <c:v>2246.79</c:v>
                </c:pt>
                <c:pt idx="246">
                  <c:v>2242.4499999999998</c:v>
                </c:pt>
                <c:pt idx="247">
                  <c:v>2245.89</c:v>
                </c:pt>
                <c:pt idx="248">
                  <c:v>2246.19</c:v>
                </c:pt>
                <c:pt idx="249">
                  <c:v>2247.5100000000002</c:v>
                </c:pt>
                <c:pt idx="250">
                  <c:v>2246.2399999999998</c:v>
                </c:pt>
                <c:pt idx="251">
                  <c:v>2246</c:v>
                </c:pt>
                <c:pt idx="252">
                  <c:v>2248.7199999999998</c:v>
                </c:pt>
                <c:pt idx="253">
                  <c:v>2249.8000000000002</c:v>
                </c:pt>
                <c:pt idx="254">
                  <c:v>2246.98</c:v>
                </c:pt>
                <c:pt idx="255">
                  <c:v>2241.9699999999998</c:v>
                </c:pt>
                <c:pt idx="257">
                  <c:v>2242.69</c:v>
                </c:pt>
                <c:pt idx="258">
                  <c:v>2242.38</c:v>
                </c:pt>
                <c:pt idx="259">
                  <c:v>2245.3200000000002</c:v>
                </c:pt>
                <c:pt idx="260">
                  <c:v>2245.14</c:v>
                </c:pt>
                <c:pt idx="261">
                  <c:v>2243.17</c:v>
                </c:pt>
                <c:pt idx="262">
                  <c:v>2246.16</c:v>
                </c:pt>
                <c:pt idx="263">
                  <c:v>2245.6</c:v>
                </c:pt>
                <c:pt idx="264">
                  <c:v>2247.09</c:v>
                </c:pt>
                <c:pt idx="265">
                  <c:v>2241.9499999999998</c:v>
                </c:pt>
                <c:pt idx="266">
                  <c:v>2242.4</c:v>
                </c:pt>
                <c:pt idx="267">
                  <c:v>2244.73</c:v>
                </c:pt>
                <c:pt idx="268">
                  <c:v>2245.37</c:v>
                </c:pt>
                <c:pt idx="269">
                  <c:v>2249.09</c:v>
                </c:pt>
                <c:pt idx="270">
                  <c:v>2250.0700000000002</c:v>
                </c:pt>
                <c:pt idx="271">
                  <c:v>2251.02</c:v>
                </c:pt>
                <c:pt idx="272">
                  <c:v>2249.7399999999998</c:v>
                </c:pt>
                <c:pt idx="273">
                  <c:v>2250.89</c:v>
                </c:pt>
                <c:pt idx="274">
                  <c:v>2251.15</c:v>
                </c:pt>
                <c:pt idx="275">
                  <c:v>2251.73</c:v>
                </c:pt>
                <c:pt idx="276">
                  <c:v>2251.83</c:v>
                </c:pt>
                <c:pt idx="277">
                  <c:v>2252.56</c:v>
                </c:pt>
                <c:pt idx="278">
                  <c:v>2250.7199999999998</c:v>
                </c:pt>
                <c:pt idx="279">
                  <c:v>2251.6</c:v>
                </c:pt>
                <c:pt idx="280">
                  <c:v>2251.69</c:v>
                </c:pt>
                <c:pt idx="281">
                  <c:v>2251.67</c:v>
                </c:pt>
                <c:pt idx="282">
                  <c:v>2251.71</c:v>
                </c:pt>
                <c:pt idx="283">
                  <c:v>2251.4699999999998</c:v>
                </c:pt>
                <c:pt idx="284">
                  <c:v>2253</c:v>
                </c:pt>
                <c:pt idx="285">
                  <c:v>2252.58</c:v>
                </c:pt>
                <c:pt idx="286">
                  <c:v>2253.08</c:v>
                </c:pt>
                <c:pt idx="287">
                  <c:v>2248.67</c:v>
                </c:pt>
                <c:pt idx="288">
                  <c:v>2249.11</c:v>
                </c:pt>
                <c:pt idx="289">
                  <c:v>2248.2800000000002</c:v>
                </c:pt>
                <c:pt idx="290">
                  <c:v>2244.75</c:v>
                </c:pt>
                <c:pt idx="291">
                  <c:v>2247.21</c:v>
                </c:pt>
                <c:pt idx="292">
                  <c:v>2247.98</c:v>
                </c:pt>
                <c:pt idx="293">
                  <c:v>2250.54</c:v>
                </c:pt>
                <c:pt idx="294">
                  <c:v>2251.11</c:v>
                </c:pt>
                <c:pt idx="295">
                  <c:v>2251.23</c:v>
                </c:pt>
                <c:pt idx="296">
                  <c:v>2250.1</c:v>
                </c:pt>
                <c:pt idx="297">
                  <c:v>2250.8200000000002</c:v>
                </c:pt>
                <c:pt idx="298">
                  <c:v>2250.91</c:v>
                </c:pt>
                <c:pt idx="299">
                  <c:v>2246.4</c:v>
                </c:pt>
                <c:pt idx="300">
                  <c:v>2246.9299999999998</c:v>
                </c:pt>
                <c:pt idx="301">
                  <c:v>2247.31</c:v>
                </c:pt>
                <c:pt idx="302">
                  <c:v>2242.7399999999998</c:v>
                </c:pt>
                <c:pt idx="305">
                  <c:v>2247.04</c:v>
                </c:pt>
                <c:pt idx="306">
                  <c:v>2245.41</c:v>
                </c:pt>
                <c:pt idx="307">
                  <c:v>2247.1</c:v>
                </c:pt>
                <c:pt idx="308">
                  <c:v>2249.37</c:v>
                </c:pt>
                <c:pt idx="309">
                  <c:v>2247.4299999999998</c:v>
                </c:pt>
                <c:pt idx="310">
                  <c:v>2247.02</c:v>
                </c:pt>
                <c:pt idx="311">
                  <c:v>2251.92</c:v>
                </c:pt>
                <c:pt idx="312">
                  <c:v>2251.73</c:v>
                </c:pt>
                <c:pt idx="313">
                  <c:v>2251.5</c:v>
                </c:pt>
                <c:pt idx="314">
                  <c:v>2251.17</c:v>
                </c:pt>
                <c:pt idx="315">
                  <c:v>2250.94</c:v>
                </c:pt>
                <c:pt idx="316">
                  <c:v>2252.25</c:v>
                </c:pt>
                <c:pt idx="317">
                  <c:v>2252.29</c:v>
                </c:pt>
                <c:pt idx="318">
                  <c:v>2248.54</c:v>
                </c:pt>
                <c:pt idx="319">
                  <c:v>2248.5300000000002</c:v>
                </c:pt>
                <c:pt idx="320">
                  <c:v>2247.67</c:v>
                </c:pt>
                <c:pt idx="321">
                  <c:v>2251.94</c:v>
                </c:pt>
                <c:pt idx="322">
                  <c:v>2251.23</c:v>
                </c:pt>
                <c:pt idx="323">
                  <c:v>2250.9899999999998</c:v>
                </c:pt>
                <c:pt idx="324">
                  <c:v>2252.62</c:v>
                </c:pt>
                <c:pt idx="325">
                  <c:v>2251.42</c:v>
                </c:pt>
                <c:pt idx="326">
                  <c:v>2251.59</c:v>
                </c:pt>
                <c:pt idx="327">
                  <c:v>2251.09</c:v>
                </c:pt>
                <c:pt idx="328">
                  <c:v>2252.52</c:v>
                </c:pt>
                <c:pt idx="329">
                  <c:v>2252.35</c:v>
                </c:pt>
                <c:pt idx="330">
                  <c:v>2252.7600000000002</c:v>
                </c:pt>
                <c:pt idx="331">
                  <c:v>2251.0500000000002</c:v>
                </c:pt>
                <c:pt idx="332">
                  <c:v>2251.59</c:v>
                </c:pt>
                <c:pt idx="333">
                  <c:v>2250.88</c:v>
                </c:pt>
                <c:pt idx="334">
                  <c:v>2252.0100000000002</c:v>
                </c:pt>
                <c:pt idx="335">
                  <c:v>2251.21</c:v>
                </c:pt>
                <c:pt idx="336">
                  <c:v>2251.77</c:v>
                </c:pt>
                <c:pt idx="337">
                  <c:v>2253.9299999999998</c:v>
                </c:pt>
                <c:pt idx="338">
                  <c:v>2253.88</c:v>
                </c:pt>
                <c:pt idx="339">
                  <c:v>2254.1</c:v>
                </c:pt>
                <c:pt idx="340">
                  <c:v>2253.33</c:v>
                </c:pt>
                <c:pt idx="341">
                  <c:v>2253.5300000000002</c:v>
                </c:pt>
                <c:pt idx="342">
                  <c:v>2253.2399999999998</c:v>
                </c:pt>
                <c:pt idx="343">
                  <c:v>2255.02</c:v>
                </c:pt>
                <c:pt idx="344">
                  <c:v>2255.19</c:v>
                </c:pt>
                <c:pt idx="345">
                  <c:v>2255.54</c:v>
                </c:pt>
                <c:pt idx="346">
                  <c:v>2254.42</c:v>
                </c:pt>
                <c:pt idx="347">
                  <c:v>2254.38</c:v>
                </c:pt>
                <c:pt idx="348">
                  <c:v>2254.4299999999998</c:v>
                </c:pt>
              </c:numCache>
            </c:numRef>
          </c:xVal>
          <c:yVal>
            <c:numRef>
              <c:f>'TH9'!$P$4:$P$352</c:f>
              <c:numCache>
                <c:formatCode>General</c:formatCode>
                <c:ptCount val="34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180</c:v>
                </c:pt>
                <c:pt idx="19">
                  <c:v>180</c:v>
                </c:pt>
                <c:pt idx="20">
                  <c:v>180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220</c:v>
                </c:pt>
                <c:pt idx="25">
                  <c:v>220</c:v>
                </c:pt>
                <c:pt idx="26">
                  <c:v>220</c:v>
                </c:pt>
                <c:pt idx="27">
                  <c:v>240</c:v>
                </c:pt>
                <c:pt idx="28">
                  <c:v>240</c:v>
                </c:pt>
                <c:pt idx="29">
                  <c:v>240</c:v>
                </c:pt>
                <c:pt idx="30">
                  <c:v>260</c:v>
                </c:pt>
                <c:pt idx="31">
                  <c:v>260</c:v>
                </c:pt>
                <c:pt idx="32">
                  <c:v>260</c:v>
                </c:pt>
                <c:pt idx="33">
                  <c:v>280</c:v>
                </c:pt>
                <c:pt idx="34">
                  <c:v>280</c:v>
                </c:pt>
                <c:pt idx="35">
                  <c:v>280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320</c:v>
                </c:pt>
                <c:pt idx="40">
                  <c:v>320</c:v>
                </c:pt>
                <c:pt idx="41">
                  <c:v>320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350</c:v>
                </c:pt>
                <c:pt idx="46">
                  <c:v>350</c:v>
                </c:pt>
                <c:pt idx="47">
                  <c:v>350</c:v>
                </c:pt>
                <c:pt idx="48">
                  <c:v>360</c:v>
                </c:pt>
                <c:pt idx="49">
                  <c:v>360</c:v>
                </c:pt>
                <c:pt idx="50">
                  <c:v>360</c:v>
                </c:pt>
                <c:pt idx="51">
                  <c:v>380</c:v>
                </c:pt>
                <c:pt idx="52">
                  <c:v>380</c:v>
                </c:pt>
                <c:pt idx="53">
                  <c:v>380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420</c:v>
                </c:pt>
                <c:pt idx="58">
                  <c:v>420</c:v>
                </c:pt>
                <c:pt idx="59">
                  <c:v>420</c:v>
                </c:pt>
                <c:pt idx="60">
                  <c:v>440</c:v>
                </c:pt>
                <c:pt idx="61">
                  <c:v>440</c:v>
                </c:pt>
                <c:pt idx="62">
                  <c:v>440</c:v>
                </c:pt>
                <c:pt idx="63">
                  <c:v>460</c:v>
                </c:pt>
                <c:pt idx="64">
                  <c:v>460</c:v>
                </c:pt>
                <c:pt idx="65">
                  <c:v>460</c:v>
                </c:pt>
                <c:pt idx="66">
                  <c:v>480</c:v>
                </c:pt>
                <c:pt idx="67">
                  <c:v>480</c:v>
                </c:pt>
                <c:pt idx="68">
                  <c:v>480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520</c:v>
                </c:pt>
                <c:pt idx="73">
                  <c:v>520</c:v>
                </c:pt>
                <c:pt idx="74">
                  <c:v>520</c:v>
                </c:pt>
                <c:pt idx="75">
                  <c:v>540</c:v>
                </c:pt>
                <c:pt idx="76">
                  <c:v>540</c:v>
                </c:pt>
                <c:pt idx="77">
                  <c:v>540</c:v>
                </c:pt>
                <c:pt idx="78">
                  <c:v>560</c:v>
                </c:pt>
                <c:pt idx="79">
                  <c:v>560</c:v>
                </c:pt>
                <c:pt idx="80">
                  <c:v>560</c:v>
                </c:pt>
                <c:pt idx="81">
                  <c:v>580</c:v>
                </c:pt>
                <c:pt idx="82">
                  <c:v>580</c:v>
                </c:pt>
                <c:pt idx="83">
                  <c:v>580</c:v>
                </c:pt>
                <c:pt idx="84">
                  <c:v>600</c:v>
                </c:pt>
                <c:pt idx="85">
                  <c:v>600</c:v>
                </c:pt>
                <c:pt idx="86">
                  <c:v>600</c:v>
                </c:pt>
                <c:pt idx="87">
                  <c:v>620</c:v>
                </c:pt>
                <c:pt idx="88">
                  <c:v>620</c:v>
                </c:pt>
                <c:pt idx="89">
                  <c:v>620</c:v>
                </c:pt>
                <c:pt idx="90">
                  <c:v>640</c:v>
                </c:pt>
                <c:pt idx="91">
                  <c:v>640</c:v>
                </c:pt>
                <c:pt idx="92">
                  <c:v>640</c:v>
                </c:pt>
                <c:pt idx="93">
                  <c:v>660</c:v>
                </c:pt>
                <c:pt idx="94">
                  <c:v>660</c:v>
                </c:pt>
                <c:pt idx="95">
                  <c:v>660</c:v>
                </c:pt>
                <c:pt idx="96">
                  <c:v>680</c:v>
                </c:pt>
                <c:pt idx="97">
                  <c:v>680</c:v>
                </c:pt>
                <c:pt idx="98">
                  <c:v>680</c:v>
                </c:pt>
                <c:pt idx="99">
                  <c:v>700</c:v>
                </c:pt>
                <c:pt idx="100">
                  <c:v>700</c:v>
                </c:pt>
                <c:pt idx="101">
                  <c:v>700</c:v>
                </c:pt>
                <c:pt idx="102">
                  <c:v>720</c:v>
                </c:pt>
                <c:pt idx="103">
                  <c:v>720</c:v>
                </c:pt>
                <c:pt idx="104">
                  <c:v>720</c:v>
                </c:pt>
                <c:pt idx="105">
                  <c:v>740</c:v>
                </c:pt>
                <c:pt idx="106">
                  <c:v>740</c:v>
                </c:pt>
                <c:pt idx="107">
                  <c:v>740</c:v>
                </c:pt>
                <c:pt idx="108">
                  <c:v>740</c:v>
                </c:pt>
                <c:pt idx="109">
                  <c:v>760</c:v>
                </c:pt>
                <c:pt idx="110">
                  <c:v>760</c:v>
                </c:pt>
                <c:pt idx="111">
                  <c:v>760</c:v>
                </c:pt>
                <c:pt idx="112">
                  <c:v>780</c:v>
                </c:pt>
                <c:pt idx="113">
                  <c:v>780</c:v>
                </c:pt>
                <c:pt idx="114">
                  <c:v>780</c:v>
                </c:pt>
                <c:pt idx="115">
                  <c:v>800</c:v>
                </c:pt>
                <c:pt idx="116">
                  <c:v>800</c:v>
                </c:pt>
                <c:pt idx="117">
                  <c:v>800</c:v>
                </c:pt>
                <c:pt idx="118">
                  <c:v>820</c:v>
                </c:pt>
                <c:pt idx="119">
                  <c:v>820</c:v>
                </c:pt>
                <c:pt idx="120">
                  <c:v>820</c:v>
                </c:pt>
                <c:pt idx="121">
                  <c:v>840</c:v>
                </c:pt>
                <c:pt idx="122">
                  <c:v>840</c:v>
                </c:pt>
                <c:pt idx="123">
                  <c:v>840</c:v>
                </c:pt>
                <c:pt idx="124">
                  <c:v>860</c:v>
                </c:pt>
                <c:pt idx="125">
                  <c:v>860</c:v>
                </c:pt>
                <c:pt idx="126">
                  <c:v>860</c:v>
                </c:pt>
                <c:pt idx="127">
                  <c:v>880</c:v>
                </c:pt>
                <c:pt idx="128">
                  <c:v>880</c:v>
                </c:pt>
                <c:pt idx="129">
                  <c:v>880</c:v>
                </c:pt>
                <c:pt idx="130">
                  <c:v>900</c:v>
                </c:pt>
                <c:pt idx="131">
                  <c:v>900</c:v>
                </c:pt>
                <c:pt idx="132">
                  <c:v>900</c:v>
                </c:pt>
                <c:pt idx="133">
                  <c:v>920</c:v>
                </c:pt>
                <c:pt idx="134">
                  <c:v>920</c:v>
                </c:pt>
                <c:pt idx="135">
                  <c:v>920</c:v>
                </c:pt>
                <c:pt idx="136">
                  <c:v>940</c:v>
                </c:pt>
                <c:pt idx="137">
                  <c:v>940</c:v>
                </c:pt>
                <c:pt idx="138">
                  <c:v>940</c:v>
                </c:pt>
                <c:pt idx="139">
                  <c:v>960</c:v>
                </c:pt>
                <c:pt idx="140">
                  <c:v>960</c:v>
                </c:pt>
                <c:pt idx="141">
                  <c:v>960</c:v>
                </c:pt>
                <c:pt idx="142">
                  <c:v>980</c:v>
                </c:pt>
                <c:pt idx="143">
                  <c:v>980</c:v>
                </c:pt>
                <c:pt idx="144">
                  <c:v>980</c:v>
                </c:pt>
                <c:pt idx="145">
                  <c:v>1000</c:v>
                </c:pt>
                <c:pt idx="146">
                  <c:v>1000</c:v>
                </c:pt>
                <c:pt idx="147">
                  <c:v>1000</c:v>
                </c:pt>
                <c:pt idx="148">
                  <c:v>1020</c:v>
                </c:pt>
                <c:pt idx="149">
                  <c:v>1020</c:v>
                </c:pt>
                <c:pt idx="150">
                  <c:v>1020</c:v>
                </c:pt>
                <c:pt idx="151">
                  <c:v>1040</c:v>
                </c:pt>
                <c:pt idx="152">
                  <c:v>1040</c:v>
                </c:pt>
                <c:pt idx="153">
                  <c:v>1040</c:v>
                </c:pt>
                <c:pt idx="154">
                  <c:v>1060</c:v>
                </c:pt>
                <c:pt idx="155">
                  <c:v>1060</c:v>
                </c:pt>
                <c:pt idx="156">
                  <c:v>1060</c:v>
                </c:pt>
                <c:pt idx="157">
                  <c:v>1080</c:v>
                </c:pt>
                <c:pt idx="158">
                  <c:v>1080</c:v>
                </c:pt>
                <c:pt idx="159">
                  <c:v>1080</c:v>
                </c:pt>
                <c:pt idx="160">
                  <c:v>1100</c:v>
                </c:pt>
                <c:pt idx="161">
                  <c:v>1100</c:v>
                </c:pt>
                <c:pt idx="162">
                  <c:v>1100</c:v>
                </c:pt>
                <c:pt idx="163">
                  <c:v>1120</c:v>
                </c:pt>
                <c:pt idx="164">
                  <c:v>1120</c:v>
                </c:pt>
                <c:pt idx="165">
                  <c:v>1120</c:v>
                </c:pt>
                <c:pt idx="166">
                  <c:v>1140</c:v>
                </c:pt>
                <c:pt idx="167">
                  <c:v>1140</c:v>
                </c:pt>
                <c:pt idx="168">
                  <c:v>1140</c:v>
                </c:pt>
                <c:pt idx="169">
                  <c:v>1160</c:v>
                </c:pt>
                <c:pt idx="170">
                  <c:v>1160</c:v>
                </c:pt>
                <c:pt idx="171">
                  <c:v>1160</c:v>
                </c:pt>
                <c:pt idx="172">
                  <c:v>1180</c:v>
                </c:pt>
                <c:pt idx="173">
                  <c:v>1180</c:v>
                </c:pt>
                <c:pt idx="174">
                  <c:v>1180</c:v>
                </c:pt>
                <c:pt idx="175">
                  <c:v>1200</c:v>
                </c:pt>
                <c:pt idx="176">
                  <c:v>1200</c:v>
                </c:pt>
                <c:pt idx="177">
                  <c:v>1200</c:v>
                </c:pt>
                <c:pt idx="178">
                  <c:v>1200</c:v>
                </c:pt>
                <c:pt idx="179">
                  <c:v>1220</c:v>
                </c:pt>
                <c:pt idx="180">
                  <c:v>1220</c:v>
                </c:pt>
                <c:pt idx="181">
                  <c:v>1220</c:v>
                </c:pt>
                <c:pt idx="182">
                  <c:v>1240</c:v>
                </c:pt>
                <c:pt idx="183">
                  <c:v>1240</c:v>
                </c:pt>
                <c:pt idx="184">
                  <c:v>1240</c:v>
                </c:pt>
                <c:pt idx="185">
                  <c:v>1260</c:v>
                </c:pt>
                <c:pt idx="186">
                  <c:v>1260</c:v>
                </c:pt>
                <c:pt idx="187">
                  <c:v>1260</c:v>
                </c:pt>
                <c:pt idx="188">
                  <c:v>1280</c:v>
                </c:pt>
                <c:pt idx="189">
                  <c:v>1280</c:v>
                </c:pt>
                <c:pt idx="190">
                  <c:v>1280</c:v>
                </c:pt>
                <c:pt idx="191">
                  <c:v>1300</c:v>
                </c:pt>
                <c:pt idx="192">
                  <c:v>1300</c:v>
                </c:pt>
                <c:pt idx="193">
                  <c:v>1300</c:v>
                </c:pt>
                <c:pt idx="194">
                  <c:v>1320</c:v>
                </c:pt>
                <c:pt idx="195">
                  <c:v>1320</c:v>
                </c:pt>
                <c:pt idx="196">
                  <c:v>1320</c:v>
                </c:pt>
                <c:pt idx="197">
                  <c:v>1340</c:v>
                </c:pt>
                <c:pt idx="198">
                  <c:v>1340</c:v>
                </c:pt>
                <c:pt idx="199">
                  <c:v>1340</c:v>
                </c:pt>
                <c:pt idx="200">
                  <c:v>1360</c:v>
                </c:pt>
                <c:pt idx="201">
                  <c:v>1360</c:v>
                </c:pt>
                <c:pt idx="202">
                  <c:v>1360</c:v>
                </c:pt>
                <c:pt idx="203">
                  <c:v>1380</c:v>
                </c:pt>
                <c:pt idx="204">
                  <c:v>1380</c:v>
                </c:pt>
                <c:pt idx="205">
                  <c:v>1380</c:v>
                </c:pt>
                <c:pt idx="206">
                  <c:v>1400</c:v>
                </c:pt>
                <c:pt idx="207">
                  <c:v>1400</c:v>
                </c:pt>
                <c:pt idx="208">
                  <c:v>1400</c:v>
                </c:pt>
                <c:pt idx="209">
                  <c:v>1420</c:v>
                </c:pt>
                <c:pt idx="210">
                  <c:v>1420</c:v>
                </c:pt>
                <c:pt idx="211">
                  <c:v>1420</c:v>
                </c:pt>
                <c:pt idx="212">
                  <c:v>1440</c:v>
                </c:pt>
                <c:pt idx="213">
                  <c:v>1440</c:v>
                </c:pt>
                <c:pt idx="214">
                  <c:v>1440</c:v>
                </c:pt>
                <c:pt idx="215">
                  <c:v>1455</c:v>
                </c:pt>
                <c:pt idx="216">
                  <c:v>1455</c:v>
                </c:pt>
                <c:pt idx="217">
                  <c:v>1455</c:v>
                </c:pt>
                <c:pt idx="218">
                  <c:v>1460</c:v>
                </c:pt>
                <c:pt idx="219">
                  <c:v>1460</c:v>
                </c:pt>
                <c:pt idx="220">
                  <c:v>1460</c:v>
                </c:pt>
                <c:pt idx="221">
                  <c:v>1480</c:v>
                </c:pt>
                <c:pt idx="222">
                  <c:v>1480</c:v>
                </c:pt>
                <c:pt idx="223">
                  <c:v>1480</c:v>
                </c:pt>
                <c:pt idx="224">
                  <c:v>1500</c:v>
                </c:pt>
                <c:pt idx="225">
                  <c:v>1500</c:v>
                </c:pt>
                <c:pt idx="226">
                  <c:v>1500</c:v>
                </c:pt>
                <c:pt idx="227">
                  <c:v>1520</c:v>
                </c:pt>
                <c:pt idx="228">
                  <c:v>1520</c:v>
                </c:pt>
                <c:pt idx="229">
                  <c:v>1520</c:v>
                </c:pt>
                <c:pt idx="230">
                  <c:v>1540</c:v>
                </c:pt>
                <c:pt idx="231">
                  <c:v>1540</c:v>
                </c:pt>
                <c:pt idx="232">
                  <c:v>1540</c:v>
                </c:pt>
                <c:pt idx="233">
                  <c:v>1560</c:v>
                </c:pt>
                <c:pt idx="234">
                  <c:v>1560</c:v>
                </c:pt>
                <c:pt idx="235">
                  <c:v>1560</c:v>
                </c:pt>
                <c:pt idx="236">
                  <c:v>1580</c:v>
                </c:pt>
                <c:pt idx="237">
                  <c:v>1580</c:v>
                </c:pt>
                <c:pt idx="238">
                  <c:v>1580</c:v>
                </c:pt>
                <c:pt idx="239">
                  <c:v>1600</c:v>
                </c:pt>
                <c:pt idx="240">
                  <c:v>1600</c:v>
                </c:pt>
                <c:pt idx="241">
                  <c:v>1600</c:v>
                </c:pt>
                <c:pt idx="242">
                  <c:v>1620</c:v>
                </c:pt>
                <c:pt idx="243">
                  <c:v>1620</c:v>
                </c:pt>
                <c:pt idx="244">
                  <c:v>1620</c:v>
                </c:pt>
                <c:pt idx="245">
                  <c:v>1640</c:v>
                </c:pt>
                <c:pt idx="246">
                  <c:v>1640</c:v>
                </c:pt>
                <c:pt idx="247">
                  <c:v>1640</c:v>
                </c:pt>
                <c:pt idx="248">
                  <c:v>1660</c:v>
                </c:pt>
                <c:pt idx="249">
                  <c:v>1660</c:v>
                </c:pt>
                <c:pt idx="250">
                  <c:v>1660</c:v>
                </c:pt>
                <c:pt idx="251">
                  <c:v>1680</c:v>
                </c:pt>
                <c:pt idx="252">
                  <c:v>1680</c:v>
                </c:pt>
                <c:pt idx="253">
                  <c:v>1680</c:v>
                </c:pt>
                <c:pt idx="254">
                  <c:v>1700</c:v>
                </c:pt>
                <c:pt idx="255">
                  <c:v>1700</c:v>
                </c:pt>
                <c:pt idx="256">
                  <c:v>1700</c:v>
                </c:pt>
                <c:pt idx="257">
                  <c:v>1720</c:v>
                </c:pt>
                <c:pt idx="258">
                  <c:v>1720</c:v>
                </c:pt>
                <c:pt idx="259">
                  <c:v>1720</c:v>
                </c:pt>
                <c:pt idx="260">
                  <c:v>1740</c:v>
                </c:pt>
                <c:pt idx="261">
                  <c:v>1740</c:v>
                </c:pt>
                <c:pt idx="262">
                  <c:v>1740</c:v>
                </c:pt>
                <c:pt idx="263">
                  <c:v>1760</c:v>
                </c:pt>
                <c:pt idx="264">
                  <c:v>1760</c:v>
                </c:pt>
                <c:pt idx="265">
                  <c:v>1760</c:v>
                </c:pt>
                <c:pt idx="266">
                  <c:v>1780</c:v>
                </c:pt>
                <c:pt idx="267">
                  <c:v>1780</c:v>
                </c:pt>
                <c:pt idx="268">
                  <c:v>1780</c:v>
                </c:pt>
                <c:pt idx="269">
                  <c:v>1800</c:v>
                </c:pt>
                <c:pt idx="270">
                  <c:v>1800</c:v>
                </c:pt>
                <c:pt idx="271">
                  <c:v>1800</c:v>
                </c:pt>
                <c:pt idx="272">
                  <c:v>1820</c:v>
                </c:pt>
                <c:pt idx="273">
                  <c:v>1820</c:v>
                </c:pt>
                <c:pt idx="274">
                  <c:v>1820</c:v>
                </c:pt>
                <c:pt idx="275">
                  <c:v>1840</c:v>
                </c:pt>
                <c:pt idx="276">
                  <c:v>1840</c:v>
                </c:pt>
                <c:pt idx="277">
                  <c:v>1840</c:v>
                </c:pt>
                <c:pt idx="278">
                  <c:v>1860</c:v>
                </c:pt>
                <c:pt idx="279">
                  <c:v>1860</c:v>
                </c:pt>
                <c:pt idx="280">
                  <c:v>1860</c:v>
                </c:pt>
                <c:pt idx="281">
                  <c:v>1880</c:v>
                </c:pt>
                <c:pt idx="282">
                  <c:v>1880</c:v>
                </c:pt>
                <c:pt idx="283">
                  <c:v>1880</c:v>
                </c:pt>
                <c:pt idx="284">
                  <c:v>1900</c:v>
                </c:pt>
                <c:pt idx="285">
                  <c:v>1900</c:v>
                </c:pt>
                <c:pt idx="286">
                  <c:v>1900</c:v>
                </c:pt>
                <c:pt idx="287">
                  <c:v>1920</c:v>
                </c:pt>
                <c:pt idx="288">
                  <c:v>1920</c:v>
                </c:pt>
                <c:pt idx="289">
                  <c:v>1920</c:v>
                </c:pt>
                <c:pt idx="290">
                  <c:v>1940</c:v>
                </c:pt>
                <c:pt idx="291">
                  <c:v>1940</c:v>
                </c:pt>
                <c:pt idx="292">
                  <c:v>1940</c:v>
                </c:pt>
                <c:pt idx="293">
                  <c:v>1960</c:v>
                </c:pt>
                <c:pt idx="294">
                  <c:v>1960</c:v>
                </c:pt>
                <c:pt idx="295">
                  <c:v>1960</c:v>
                </c:pt>
                <c:pt idx="296">
                  <c:v>1980</c:v>
                </c:pt>
                <c:pt idx="297">
                  <c:v>1980</c:v>
                </c:pt>
                <c:pt idx="298">
                  <c:v>1980</c:v>
                </c:pt>
                <c:pt idx="299">
                  <c:v>2000</c:v>
                </c:pt>
                <c:pt idx="300">
                  <c:v>2000</c:v>
                </c:pt>
                <c:pt idx="301">
                  <c:v>2000</c:v>
                </c:pt>
                <c:pt idx="302">
                  <c:v>2020</c:v>
                </c:pt>
                <c:pt idx="303">
                  <c:v>2020</c:v>
                </c:pt>
                <c:pt idx="304">
                  <c:v>2020</c:v>
                </c:pt>
                <c:pt idx="305">
                  <c:v>2045</c:v>
                </c:pt>
                <c:pt idx="306">
                  <c:v>2045</c:v>
                </c:pt>
                <c:pt idx="307">
                  <c:v>2045</c:v>
                </c:pt>
                <c:pt idx="308">
                  <c:v>2060</c:v>
                </c:pt>
                <c:pt idx="309">
                  <c:v>2060</c:v>
                </c:pt>
                <c:pt idx="310">
                  <c:v>2060</c:v>
                </c:pt>
                <c:pt idx="311">
                  <c:v>2080</c:v>
                </c:pt>
                <c:pt idx="312">
                  <c:v>2080</c:v>
                </c:pt>
                <c:pt idx="313">
                  <c:v>2080</c:v>
                </c:pt>
                <c:pt idx="314">
                  <c:v>2100</c:v>
                </c:pt>
                <c:pt idx="315">
                  <c:v>2100</c:v>
                </c:pt>
                <c:pt idx="316">
                  <c:v>2100</c:v>
                </c:pt>
                <c:pt idx="317">
                  <c:v>2100</c:v>
                </c:pt>
                <c:pt idx="318">
                  <c:v>2120</c:v>
                </c:pt>
                <c:pt idx="319">
                  <c:v>2120</c:v>
                </c:pt>
                <c:pt idx="320">
                  <c:v>2120</c:v>
                </c:pt>
                <c:pt idx="321">
                  <c:v>2165</c:v>
                </c:pt>
                <c:pt idx="322">
                  <c:v>2200</c:v>
                </c:pt>
                <c:pt idx="323">
                  <c:v>2200</c:v>
                </c:pt>
                <c:pt idx="324">
                  <c:v>2200</c:v>
                </c:pt>
                <c:pt idx="325">
                  <c:v>2220</c:v>
                </c:pt>
                <c:pt idx="326">
                  <c:v>2220</c:v>
                </c:pt>
                <c:pt idx="327">
                  <c:v>2220</c:v>
                </c:pt>
                <c:pt idx="328">
                  <c:v>2235</c:v>
                </c:pt>
                <c:pt idx="329">
                  <c:v>2235</c:v>
                </c:pt>
                <c:pt idx="330">
                  <c:v>2235</c:v>
                </c:pt>
                <c:pt idx="331">
                  <c:v>2260</c:v>
                </c:pt>
                <c:pt idx="332">
                  <c:v>2260</c:v>
                </c:pt>
                <c:pt idx="333">
                  <c:v>2260</c:v>
                </c:pt>
                <c:pt idx="334">
                  <c:v>2290</c:v>
                </c:pt>
                <c:pt idx="335">
                  <c:v>2290</c:v>
                </c:pt>
                <c:pt idx="336">
                  <c:v>2290</c:v>
                </c:pt>
                <c:pt idx="337">
                  <c:v>2360</c:v>
                </c:pt>
                <c:pt idx="338">
                  <c:v>2360</c:v>
                </c:pt>
                <c:pt idx="339">
                  <c:v>2360</c:v>
                </c:pt>
                <c:pt idx="340">
                  <c:v>2380</c:v>
                </c:pt>
                <c:pt idx="341">
                  <c:v>2380</c:v>
                </c:pt>
                <c:pt idx="342">
                  <c:v>2380</c:v>
                </c:pt>
                <c:pt idx="343">
                  <c:v>2400</c:v>
                </c:pt>
                <c:pt idx="344">
                  <c:v>2400</c:v>
                </c:pt>
                <c:pt idx="345">
                  <c:v>2400</c:v>
                </c:pt>
                <c:pt idx="346">
                  <c:v>2415</c:v>
                </c:pt>
                <c:pt idx="347">
                  <c:v>2415</c:v>
                </c:pt>
                <c:pt idx="348">
                  <c:v>2415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028096"/>
        <c:axId val="109030016"/>
      </c:scatterChart>
      <c:valAx>
        <c:axId val="109028096"/>
        <c:scaling>
          <c:orientation val="minMax"/>
          <c:max val="2270"/>
          <c:min val="223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FeOH</a:t>
                </a:r>
                <a:r>
                  <a:rPr lang="en-NZ" sz="1100" baseline="0"/>
                  <a:t> wavelength</a:t>
                </a:r>
                <a:endParaRPr lang="en-NZ" sz="110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09030016"/>
        <c:crosses val="autoZero"/>
        <c:crossBetween val="midCat"/>
        <c:majorUnit val="10"/>
      </c:valAx>
      <c:valAx>
        <c:axId val="109030016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028096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Carbonate composition </a:t>
            </a:r>
            <a:r>
              <a:rPr lang="en-NZ"/>
              <a:t>(RAW)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'TH9'!$AC$4:$AC$352</c:f>
              <c:numCache>
                <c:formatCode>General</c:formatCode>
                <c:ptCount val="349"/>
                <c:pt idx="26">
                  <c:v>2366.39</c:v>
                </c:pt>
                <c:pt idx="32">
                  <c:v>2366.06</c:v>
                </c:pt>
                <c:pt idx="43">
                  <c:v>2366.17</c:v>
                </c:pt>
                <c:pt idx="57">
                  <c:v>2366.91</c:v>
                </c:pt>
                <c:pt idx="59">
                  <c:v>2366.15</c:v>
                </c:pt>
                <c:pt idx="60">
                  <c:v>2358.56</c:v>
                </c:pt>
                <c:pt idx="61">
                  <c:v>2359.75</c:v>
                </c:pt>
                <c:pt idx="62">
                  <c:v>2360.67</c:v>
                </c:pt>
                <c:pt idx="64">
                  <c:v>2354.31</c:v>
                </c:pt>
                <c:pt idx="65">
                  <c:v>2356.2800000000002</c:v>
                </c:pt>
                <c:pt idx="66">
                  <c:v>2353.21</c:v>
                </c:pt>
                <c:pt idx="67">
                  <c:v>2351.62</c:v>
                </c:pt>
                <c:pt idx="68">
                  <c:v>2361.34</c:v>
                </c:pt>
                <c:pt idx="69">
                  <c:v>2352.9699999999998</c:v>
                </c:pt>
                <c:pt idx="70">
                  <c:v>2361.75</c:v>
                </c:pt>
                <c:pt idx="71">
                  <c:v>2353.25</c:v>
                </c:pt>
                <c:pt idx="72">
                  <c:v>2350.52</c:v>
                </c:pt>
                <c:pt idx="73">
                  <c:v>2355.31</c:v>
                </c:pt>
                <c:pt idx="74">
                  <c:v>2353.58</c:v>
                </c:pt>
                <c:pt idx="75">
                  <c:v>2352.9699999999998</c:v>
                </c:pt>
                <c:pt idx="76">
                  <c:v>2351.39</c:v>
                </c:pt>
                <c:pt idx="77">
                  <c:v>2356.5500000000002</c:v>
                </c:pt>
                <c:pt idx="78">
                  <c:v>2350.54</c:v>
                </c:pt>
                <c:pt idx="79">
                  <c:v>2354.42</c:v>
                </c:pt>
                <c:pt idx="80">
                  <c:v>2352.9299999999998</c:v>
                </c:pt>
                <c:pt idx="81">
                  <c:v>2350.52</c:v>
                </c:pt>
                <c:pt idx="82">
                  <c:v>2350.21</c:v>
                </c:pt>
                <c:pt idx="83">
                  <c:v>2353.96</c:v>
                </c:pt>
                <c:pt idx="84">
                  <c:v>2349.6799999999998</c:v>
                </c:pt>
                <c:pt idx="85">
                  <c:v>2351.0300000000002</c:v>
                </c:pt>
                <c:pt idx="86">
                  <c:v>2350.0100000000002</c:v>
                </c:pt>
                <c:pt idx="87">
                  <c:v>2349.9699999999998</c:v>
                </c:pt>
                <c:pt idx="88">
                  <c:v>2353.87</c:v>
                </c:pt>
                <c:pt idx="89">
                  <c:v>2353.06</c:v>
                </c:pt>
                <c:pt idx="90">
                  <c:v>2351.16</c:v>
                </c:pt>
                <c:pt idx="91">
                  <c:v>2352.7199999999998</c:v>
                </c:pt>
                <c:pt idx="92">
                  <c:v>2353.9</c:v>
                </c:pt>
                <c:pt idx="93">
                  <c:v>2350.92</c:v>
                </c:pt>
                <c:pt idx="94">
                  <c:v>2349.44</c:v>
                </c:pt>
                <c:pt idx="95">
                  <c:v>2350.9299999999998</c:v>
                </c:pt>
                <c:pt idx="96">
                  <c:v>2350.64</c:v>
                </c:pt>
                <c:pt idx="97">
                  <c:v>2351.02</c:v>
                </c:pt>
                <c:pt idx="98">
                  <c:v>2351.27</c:v>
                </c:pt>
                <c:pt idx="99">
                  <c:v>2353.4499999999998</c:v>
                </c:pt>
                <c:pt idx="100">
                  <c:v>2352.62</c:v>
                </c:pt>
                <c:pt idx="101">
                  <c:v>2351.41</c:v>
                </c:pt>
                <c:pt idx="102">
                  <c:v>2352.0500000000002</c:v>
                </c:pt>
                <c:pt idx="103">
                  <c:v>2351.94</c:v>
                </c:pt>
                <c:pt idx="104">
                  <c:v>2351.29</c:v>
                </c:pt>
                <c:pt idx="105">
                  <c:v>2350.5</c:v>
                </c:pt>
                <c:pt idx="106">
                  <c:v>2349.89</c:v>
                </c:pt>
                <c:pt idx="107">
                  <c:v>2351.0100000000002</c:v>
                </c:pt>
                <c:pt idx="108">
                  <c:v>2351.58</c:v>
                </c:pt>
                <c:pt idx="109">
                  <c:v>2352.16</c:v>
                </c:pt>
                <c:pt idx="110">
                  <c:v>2350.52</c:v>
                </c:pt>
                <c:pt idx="111">
                  <c:v>2351.39</c:v>
                </c:pt>
                <c:pt idx="112">
                  <c:v>2349.33</c:v>
                </c:pt>
                <c:pt idx="113">
                  <c:v>2349.37</c:v>
                </c:pt>
                <c:pt idx="114">
                  <c:v>2348.98</c:v>
                </c:pt>
                <c:pt idx="115">
                  <c:v>2352.15</c:v>
                </c:pt>
                <c:pt idx="116">
                  <c:v>2350.73</c:v>
                </c:pt>
                <c:pt idx="117">
                  <c:v>2351.46</c:v>
                </c:pt>
                <c:pt idx="118">
                  <c:v>2350.66</c:v>
                </c:pt>
                <c:pt idx="119">
                  <c:v>2350.56</c:v>
                </c:pt>
                <c:pt idx="120">
                  <c:v>2350.2800000000002</c:v>
                </c:pt>
                <c:pt idx="121">
                  <c:v>2350.4299999999998</c:v>
                </c:pt>
                <c:pt idx="122">
                  <c:v>2349.17</c:v>
                </c:pt>
                <c:pt idx="123">
                  <c:v>2352.31</c:v>
                </c:pt>
                <c:pt idx="124">
                  <c:v>2353.14</c:v>
                </c:pt>
                <c:pt idx="125">
                  <c:v>2349.56</c:v>
                </c:pt>
                <c:pt idx="126">
                  <c:v>2352.41</c:v>
                </c:pt>
                <c:pt idx="127">
                  <c:v>2351.7199999999998</c:v>
                </c:pt>
                <c:pt idx="128">
                  <c:v>2351.27</c:v>
                </c:pt>
                <c:pt idx="129">
                  <c:v>2351.5</c:v>
                </c:pt>
                <c:pt idx="130">
                  <c:v>2352.2800000000002</c:v>
                </c:pt>
                <c:pt idx="131">
                  <c:v>2349.63</c:v>
                </c:pt>
                <c:pt idx="132">
                  <c:v>2354.6999999999998</c:v>
                </c:pt>
                <c:pt idx="133">
                  <c:v>2366.5300000000002</c:v>
                </c:pt>
                <c:pt idx="142">
                  <c:v>2346.02</c:v>
                </c:pt>
                <c:pt idx="143">
                  <c:v>2344.4299999999998</c:v>
                </c:pt>
                <c:pt idx="144">
                  <c:v>2344.9299999999998</c:v>
                </c:pt>
                <c:pt idx="145">
                  <c:v>2341.15</c:v>
                </c:pt>
                <c:pt idx="146">
                  <c:v>2342.15</c:v>
                </c:pt>
                <c:pt idx="147">
                  <c:v>2341.7800000000002</c:v>
                </c:pt>
                <c:pt idx="148">
                  <c:v>2343.71</c:v>
                </c:pt>
                <c:pt idx="149">
                  <c:v>2346.3000000000002</c:v>
                </c:pt>
                <c:pt idx="150">
                  <c:v>2352.25</c:v>
                </c:pt>
                <c:pt idx="151">
                  <c:v>2356.7800000000002</c:v>
                </c:pt>
                <c:pt idx="152">
                  <c:v>2355.92</c:v>
                </c:pt>
                <c:pt idx="153">
                  <c:v>2367.48</c:v>
                </c:pt>
                <c:pt idx="154">
                  <c:v>2352.64</c:v>
                </c:pt>
                <c:pt idx="155">
                  <c:v>2353.25</c:v>
                </c:pt>
                <c:pt idx="156">
                  <c:v>2367.33</c:v>
                </c:pt>
                <c:pt idx="157">
                  <c:v>2358.94</c:v>
                </c:pt>
                <c:pt idx="158">
                  <c:v>2360.6</c:v>
                </c:pt>
                <c:pt idx="159">
                  <c:v>2357.5</c:v>
                </c:pt>
                <c:pt idx="160">
                  <c:v>2356.37</c:v>
                </c:pt>
                <c:pt idx="161">
                  <c:v>2358.5100000000002</c:v>
                </c:pt>
                <c:pt idx="162">
                  <c:v>2360.1999999999998</c:v>
                </c:pt>
                <c:pt idx="163">
                  <c:v>2355.92</c:v>
                </c:pt>
                <c:pt idx="164">
                  <c:v>2361.35</c:v>
                </c:pt>
                <c:pt idx="165">
                  <c:v>2367.13</c:v>
                </c:pt>
                <c:pt idx="166">
                  <c:v>2357.54</c:v>
                </c:pt>
                <c:pt idx="167">
                  <c:v>2357.9899999999998</c:v>
                </c:pt>
                <c:pt idx="168">
                  <c:v>2363.5100000000002</c:v>
                </c:pt>
                <c:pt idx="169">
                  <c:v>2367.54</c:v>
                </c:pt>
                <c:pt idx="171">
                  <c:v>2363.94</c:v>
                </c:pt>
                <c:pt idx="172">
                  <c:v>2358.8000000000002</c:v>
                </c:pt>
                <c:pt idx="174">
                  <c:v>2367.11</c:v>
                </c:pt>
                <c:pt idx="175">
                  <c:v>2360.69</c:v>
                </c:pt>
                <c:pt idx="177">
                  <c:v>2362.0500000000002</c:v>
                </c:pt>
                <c:pt idx="178">
                  <c:v>2359.2399999999998</c:v>
                </c:pt>
                <c:pt idx="179">
                  <c:v>2356.91</c:v>
                </c:pt>
                <c:pt idx="180">
                  <c:v>2358.71</c:v>
                </c:pt>
                <c:pt idx="181">
                  <c:v>2359</c:v>
                </c:pt>
                <c:pt idx="182">
                  <c:v>2358.12</c:v>
                </c:pt>
                <c:pt idx="183">
                  <c:v>2357.7199999999998</c:v>
                </c:pt>
                <c:pt idx="184">
                  <c:v>2358.69</c:v>
                </c:pt>
                <c:pt idx="185">
                  <c:v>2361.69</c:v>
                </c:pt>
                <c:pt idx="186">
                  <c:v>2360.91</c:v>
                </c:pt>
                <c:pt idx="187">
                  <c:v>2361.33</c:v>
                </c:pt>
                <c:pt idx="188">
                  <c:v>2363.27</c:v>
                </c:pt>
                <c:pt idx="189">
                  <c:v>2366.19</c:v>
                </c:pt>
                <c:pt idx="190">
                  <c:v>2361.75</c:v>
                </c:pt>
                <c:pt idx="191">
                  <c:v>2356.1799999999998</c:v>
                </c:pt>
                <c:pt idx="192">
                  <c:v>2357.8000000000002</c:v>
                </c:pt>
                <c:pt idx="193">
                  <c:v>2358.09</c:v>
                </c:pt>
                <c:pt idx="194">
                  <c:v>2355.6799999999998</c:v>
                </c:pt>
                <c:pt idx="195">
                  <c:v>2356.17</c:v>
                </c:pt>
                <c:pt idx="196">
                  <c:v>2355.6</c:v>
                </c:pt>
                <c:pt idx="197">
                  <c:v>2354.67</c:v>
                </c:pt>
                <c:pt idx="198">
                  <c:v>2354</c:v>
                </c:pt>
                <c:pt idx="199">
                  <c:v>2353.65</c:v>
                </c:pt>
                <c:pt idx="200">
                  <c:v>2357.19</c:v>
                </c:pt>
                <c:pt idx="201">
                  <c:v>2355.37</c:v>
                </c:pt>
                <c:pt idx="202">
                  <c:v>2355.04</c:v>
                </c:pt>
                <c:pt idx="203">
                  <c:v>2353.54</c:v>
                </c:pt>
                <c:pt idx="204">
                  <c:v>2352.3200000000002</c:v>
                </c:pt>
                <c:pt idx="205">
                  <c:v>2353.58</c:v>
                </c:pt>
                <c:pt idx="206">
                  <c:v>2355.69</c:v>
                </c:pt>
                <c:pt idx="207">
                  <c:v>2356.5300000000002</c:v>
                </c:pt>
                <c:pt idx="208">
                  <c:v>2356.0300000000002</c:v>
                </c:pt>
                <c:pt idx="209">
                  <c:v>2353.96</c:v>
                </c:pt>
                <c:pt idx="210">
                  <c:v>2351.88</c:v>
                </c:pt>
                <c:pt idx="211">
                  <c:v>2354.63</c:v>
                </c:pt>
                <c:pt idx="212">
                  <c:v>2351.56</c:v>
                </c:pt>
                <c:pt idx="213">
                  <c:v>2354.9899999999998</c:v>
                </c:pt>
                <c:pt idx="214">
                  <c:v>2353.66</c:v>
                </c:pt>
                <c:pt idx="215">
                  <c:v>2353.35</c:v>
                </c:pt>
                <c:pt idx="216">
                  <c:v>2352.62</c:v>
                </c:pt>
                <c:pt idx="217">
                  <c:v>2351.98</c:v>
                </c:pt>
                <c:pt idx="218">
                  <c:v>2356.96</c:v>
                </c:pt>
                <c:pt idx="219">
                  <c:v>2354.5</c:v>
                </c:pt>
                <c:pt idx="220">
                  <c:v>2356.92</c:v>
                </c:pt>
                <c:pt idx="221">
                  <c:v>2354.88</c:v>
                </c:pt>
                <c:pt idx="222">
                  <c:v>2354.4899999999998</c:v>
                </c:pt>
                <c:pt idx="223">
                  <c:v>2355.8200000000002</c:v>
                </c:pt>
                <c:pt idx="224">
                  <c:v>2355.42</c:v>
                </c:pt>
                <c:pt idx="225">
                  <c:v>2367</c:v>
                </c:pt>
                <c:pt idx="226">
                  <c:v>2354.7800000000002</c:v>
                </c:pt>
                <c:pt idx="230">
                  <c:v>2357.54</c:v>
                </c:pt>
                <c:pt idx="231">
                  <c:v>2354.2199999999998</c:v>
                </c:pt>
                <c:pt idx="232">
                  <c:v>2360.06</c:v>
                </c:pt>
                <c:pt idx="233">
                  <c:v>2358.75</c:v>
                </c:pt>
                <c:pt idx="234">
                  <c:v>2355.6799999999998</c:v>
                </c:pt>
                <c:pt idx="235">
                  <c:v>2354.5100000000002</c:v>
                </c:pt>
                <c:pt idx="236">
                  <c:v>2357.66</c:v>
                </c:pt>
                <c:pt idx="237">
                  <c:v>2360.4499999999998</c:v>
                </c:pt>
                <c:pt idx="238">
                  <c:v>2353.2399999999998</c:v>
                </c:pt>
                <c:pt idx="239">
                  <c:v>2358.65</c:v>
                </c:pt>
                <c:pt idx="240">
                  <c:v>2357.34</c:v>
                </c:pt>
                <c:pt idx="241">
                  <c:v>2362.15</c:v>
                </c:pt>
                <c:pt idx="242">
                  <c:v>2353.41</c:v>
                </c:pt>
                <c:pt idx="243">
                  <c:v>2354.8200000000002</c:v>
                </c:pt>
                <c:pt idx="244">
                  <c:v>2354.9899999999998</c:v>
                </c:pt>
                <c:pt idx="245">
                  <c:v>2355.0500000000002</c:v>
                </c:pt>
                <c:pt idx="246">
                  <c:v>2356.5500000000002</c:v>
                </c:pt>
                <c:pt idx="247">
                  <c:v>2360.42</c:v>
                </c:pt>
                <c:pt idx="248">
                  <c:v>2351.2800000000002</c:v>
                </c:pt>
                <c:pt idx="249">
                  <c:v>2352.41</c:v>
                </c:pt>
                <c:pt idx="250">
                  <c:v>2352.38</c:v>
                </c:pt>
                <c:pt idx="251">
                  <c:v>2352.15</c:v>
                </c:pt>
                <c:pt idx="252">
                  <c:v>2352.87</c:v>
                </c:pt>
                <c:pt idx="253">
                  <c:v>2352.5300000000002</c:v>
                </c:pt>
                <c:pt idx="254">
                  <c:v>2352.09</c:v>
                </c:pt>
                <c:pt idx="255">
                  <c:v>2353.46</c:v>
                </c:pt>
                <c:pt idx="256">
                  <c:v>2355.6</c:v>
                </c:pt>
                <c:pt idx="257">
                  <c:v>2345.6799999999998</c:v>
                </c:pt>
                <c:pt idx="258">
                  <c:v>2353.02</c:v>
                </c:pt>
                <c:pt idx="259">
                  <c:v>2354.41</c:v>
                </c:pt>
                <c:pt idx="260">
                  <c:v>2352.62</c:v>
                </c:pt>
                <c:pt idx="261">
                  <c:v>2355.52</c:v>
                </c:pt>
                <c:pt idx="262">
                  <c:v>2350.87</c:v>
                </c:pt>
                <c:pt idx="263">
                  <c:v>2354.4699999999998</c:v>
                </c:pt>
                <c:pt idx="264">
                  <c:v>2356.38</c:v>
                </c:pt>
                <c:pt idx="265">
                  <c:v>2354.89</c:v>
                </c:pt>
                <c:pt idx="266">
                  <c:v>2354.83</c:v>
                </c:pt>
                <c:pt idx="267">
                  <c:v>2357.5700000000002</c:v>
                </c:pt>
                <c:pt idx="268">
                  <c:v>2354.9699999999998</c:v>
                </c:pt>
                <c:pt idx="269">
                  <c:v>2353.39</c:v>
                </c:pt>
                <c:pt idx="270">
                  <c:v>2351.96</c:v>
                </c:pt>
                <c:pt idx="271">
                  <c:v>2352.9499999999998</c:v>
                </c:pt>
                <c:pt idx="272">
                  <c:v>2354.5100000000002</c:v>
                </c:pt>
                <c:pt idx="273">
                  <c:v>2353.71</c:v>
                </c:pt>
                <c:pt idx="274">
                  <c:v>2352.64</c:v>
                </c:pt>
                <c:pt idx="275">
                  <c:v>2353.1999999999998</c:v>
                </c:pt>
                <c:pt idx="276">
                  <c:v>2351.83</c:v>
                </c:pt>
                <c:pt idx="277">
                  <c:v>2352.9299999999998</c:v>
                </c:pt>
                <c:pt idx="278">
                  <c:v>2355.6999999999998</c:v>
                </c:pt>
                <c:pt idx="279">
                  <c:v>2351.63</c:v>
                </c:pt>
                <c:pt idx="280">
                  <c:v>2353.7600000000002</c:v>
                </c:pt>
                <c:pt idx="281">
                  <c:v>2366.5300000000002</c:v>
                </c:pt>
                <c:pt idx="282">
                  <c:v>2357.17</c:v>
                </c:pt>
                <c:pt idx="283">
                  <c:v>2364.09</c:v>
                </c:pt>
                <c:pt idx="284">
                  <c:v>2352.29</c:v>
                </c:pt>
                <c:pt idx="285">
                  <c:v>2355.5</c:v>
                </c:pt>
                <c:pt idx="286">
                  <c:v>2350.52</c:v>
                </c:pt>
                <c:pt idx="287">
                  <c:v>2349.1999999999998</c:v>
                </c:pt>
                <c:pt idx="288">
                  <c:v>2352.0300000000002</c:v>
                </c:pt>
                <c:pt idx="289">
                  <c:v>2353.44</c:v>
                </c:pt>
                <c:pt idx="290">
                  <c:v>2353.4699999999998</c:v>
                </c:pt>
                <c:pt idx="291">
                  <c:v>2350.6799999999998</c:v>
                </c:pt>
                <c:pt idx="292">
                  <c:v>2351.08</c:v>
                </c:pt>
                <c:pt idx="293">
                  <c:v>2355.86</c:v>
                </c:pt>
                <c:pt idx="294">
                  <c:v>2355.35</c:v>
                </c:pt>
                <c:pt idx="295">
                  <c:v>2365.62</c:v>
                </c:pt>
                <c:pt idx="296">
                  <c:v>2356.37</c:v>
                </c:pt>
                <c:pt idx="297">
                  <c:v>2359.65</c:v>
                </c:pt>
                <c:pt idx="298">
                  <c:v>2356.61</c:v>
                </c:pt>
                <c:pt idx="299">
                  <c:v>2354.84</c:v>
                </c:pt>
                <c:pt idx="300">
                  <c:v>2352.81</c:v>
                </c:pt>
                <c:pt idx="301">
                  <c:v>2353.27</c:v>
                </c:pt>
                <c:pt idx="302">
                  <c:v>2353.46</c:v>
                </c:pt>
                <c:pt idx="303">
                  <c:v>2352.7800000000002</c:v>
                </c:pt>
                <c:pt idx="304">
                  <c:v>2354.15</c:v>
                </c:pt>
                <c:pt idx="305">
                  <c:v>2341.84</c:v>
                </c:pt>
                <c:pt idx="306">
                  <c:v>2342.8000000000002</c:v>
                </c:pt>
                <c:pt idx="307">
                  <c:v>2351.11</c:v>
                </c:pt>
                <c:pt idx="308">
                  <c:v>2344.85</c:v>
                </c:pt>
                <c:pt idx="309">
                  <c:v>2344.08</c:v>
                </c:pt>
                <c:pt idx="310">
                  <c:v>2349.39</c:v>
                </c:pt>
                <c:pt idx="311">
                  <c:v>2345.0700000000002</c:v>
                </c:pt>
                <c:pt idx="312">
                  <c:v>2350.98</c:v>
                </c:pt>
                <c:pt idx="313">
                  <c:v>2346.38</c:v>
                </c:pt>
                <c:pt idx="314">
                  <c:v>2343.4699999999998</c:v>
                </c:pt>
                <c:pt idx="315">
                  <c:v>2346.34</c:v>
                </c:pt>
                <c:pt idx="316">
                  <c:v>2346.48</c:v>
                </c:pt>
                <c:pt idx="317">
                  <c:v>2347.9</c:v>
                </c:pt>
                <c:pt idx="318">
                  <c:v>2348.83</c:v>
                </c:pt>
                <c:pt idx="319">
                  <c:v>2349.4899999999998</c:v>
                </c:pt>
                <c:pt idx="320">
                  <c:v>2347.4899999999998</c:v>
                </c:pt>
                <c:pt idx="321">
                  <c:v>2342.61</c:v>
                </c:pt>
                <c:pt idx="322">
                  <c:v>2341.4</c:v>
                </c:pt>
                <c:pt idx="323">
                  <c:v>2341.71</c:v>
                </c:pt>
                <c:pt idx="324">
                  <c:v>2341.83</c:v>
                </c:pt>
                <c:pt idx="325">
                  <c:v>2344.5</c:v>
                </c:pt>
                <c:pt idx="326">
                  <c:v>2341.86</c:v>
                </c:pt>
                <c:pt idx="327">
                  <c:v>2340.2800000000002</c:v>
                </c:pt>
                <c:pt idx="328">
                  <c:v>2346.56</c:v>
                </c:pt>
                <c:pt idx="329">
                  <c:v>2347.27</c:v>
                </c:pt>
                <c:pt idx="330">
                  <c:v>2345.71</c:v>
                </c:pt>
                <c:pt idx="331">
                  <c:v>2342.7199999999998</c:v>
                </c:pt>
                <c:pt idx="332">
                  <c:v>2342.5300000000002</c:v>
                </c:pt>
                <c:pt idx="333">
                  <c:v>2342.25</c:v>
                </c:pt>
                <c:pt idx="334">
                  <c:v>2345.6799999999998</c:v>
                </c:pt>
                <c:pt idx="335">
                  <c:v>2344.23</c:v>
                </c:pt>
                <c:pt idx="336">
                  <c:v>2342.81</c:v>
                </c:pt>
                <c:pt idx="337">
                  <c:v>2345.46</c:v>
                </c:pt>
                <c:pt idx="338">
                  <c:v>2345.33</c:v>
                </c:pt>
                <c:pt idx="339">
                  <c:v>2346.7199999999998</c:v>
                </c:pt>
                <c:pt idx="340">
                  <c:v>2343.85</c:v>
                </c:pt>
                <c:pt idx="341">
                  <c:v>2344.4499999999998</c:v>
                </c:pt>
                <c:pt idx="342">
                  <c:v>2344.3200000000002</c:v>
                </c:pt>
                <c:pt idx="343">
                  <c:v>2344.25</c:v>
                </c:pt>
                <c:pt idx="344">
                  <c:v>2344.77</c:v>
                </c:pt>
                <c:pt idx="345">
                  <c:v>2344.85</c:v>
                </c:pt>
                <c:pt idx="346">
                  <c:v>2343.06</c:v>
                </c:pt>
                <c:pt idx="347">
                  <c:v>2343.5100000000002</c:v>
                </c:pt>
                <c:pt idx="348">
                  <c:v>2343.37</c:v>
                </c:pt>
              </c:numCache>
            </c:numRef>
          </c:xVal>
          <c:yVal>
            <c:numRef>
              <c:f>'TH9'!$P$4:$P$352</c:f>
              <c:numCache>
                <c:formatCode>General</c:formatCode>
                <c:ptCount val="34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180</c:v>
                </c:pt>
                <c:pt idx="19">
                  <c:v>180</c:v>
                </c:pt>
                <c:pt idx="20">
                  <c:v>180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220</c:v>
                </c:pt>
                <c:pt idx="25">
                  <c:v>220</c:v>
                </c:pt>
                <c:pt idx="26">
                  <c:v>220</c:v>
                </c:pt>
                <c:pt idx="27">
                  <c:v>240</c:v>
                </c:pt>
                <c:pt idx="28">
                  <c:v>240</c:v>
                </c:pt>
                <c:pt idx="29">
                  <c:v>240</c:v>
                </c:pt>
                <c:pt idx="30">
                  <c:v>260</c:v>
                </c:pt>
                <c:pt idx="31">
                  <c:v>260</c:v>
                </c:pt>
                <c:pt idx="32">
                  <c:v>260</c:v>
                </c:pt>
                <c:pt idx="33">
                  <c:v>280</c:v>
                </c:pt>
                <c:pt idx="34">
                  <c:v>280</c:v>
                </c:pt>
                <c:pt idx="35">
                  <c:v>280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320</c:v>
                </c:pt>
                <c:pt idx="40">
                  <c:v>320</c:v>
                </c:pt>
                <c:pt idx="41">
                  <c:v>320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350</c:v>
                </c:pt>
                <c:pt idx="46">
                  <c:v>350</c:v>
                </c:pt>
                <c:pt idx="47">
                  <c:v>350</c:v>
                </c:pt>
                <c:pt idx="48">
                  <c:v>360</c:v>
                </c:pt>
                <c:pt idx="49">
                  <c:v>360</c:v>
                </c:pt>
                <c:pt idx="50">
                  <c:v>360</c:v>
                </c:pt>
                <c:pt idx="51">
                  <c:v>380</c:v>
                </c:pt>
                <c:pt idx="52">
                  <c:v>380</c:v>
                </c:pt>
                <c:pt idx="53">
                  <c:v>380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420</c:v>
                </c:pt>
                <c:pt idx="58">
                  <c:v>420</c:v>
                </c:pt>
                <c:pt idx="59">
                  <c:v>420</c:v>
                </c:pt>
                <c:pt idx="60">
                  <c:v>440</c:v>
                </c:pt>
                <c:pt idx="61">
                  <c:v>440</c:v>
                </c:pt>
                <c:pt idx="62">
                  <c:v>440</c:v>
                </c:pt>
                <c:pt idx="63">
                  <c:v>460</c:v>
                </c:pt>
                <c:pt idx="64">
                  <c:v>460</c:v>
                </c:pt>
                <c:pt idx="65">
                  <c:v>460</c:v>
                </c:pt>
                <c:pt idx="66">
                  <c:v>480</c:v>
                </c:pt>
                <c:pt idx="67">
                  <c:v>480</c:v>
                </c:pt>
                <c:pt idx="68">
                  <c:v>480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520</c:v>
                </c:pt>
                <c:pt idx="73">
                  <c:v>520</c:v>
                </c:pt>
                <c:pt idx="74">
                  <c:v>520</c:v>
                </c:pt>
                <c:pt idx="75">
                  <c:v>540</c:v>
                </c:pt>
                <c:pt idx="76">
                  <c:v>540</c:v>
                </c:pt>
                <c:pt idx="77">
                  <c:v>540</c:v>
                </c:pt>
                <c:pt idx="78">
                  <c:v>560</c:v>
                </c:pt>
                <c:pt idx="79">
                  <c:v>560</c:v>
                </c:pt>
                <c:pt idx="80">
                  <c:v>560</c:v>
                </c:pt>
                <c:pt idx="81">
                  <c:v>580</c:v>
                </c:pt>
                <c:pt idx="82">
                  <c:v>580</c:v>
                </c:pt>
                <c:pt idx="83">
                  <c:v>580</c:v>
                </c:pt>
                <c:pt idx="84">
                  <c:v>600</c:v>
                </c:pt>
                <c:pt idx="85">
                  <c:v>600</c:v>
                </c:pt>
                <c:pt idx="86">
                  <c:v>600</c:v>
                </c:pt>
                <c:pt idx="87">
                  <c:v>620</c:v>
                </c:pt>
                <c:pt idx="88">
                  <c:v>620</c:v>
                </c:pt>
                <c:pt idx="89">
                  <c:v>620</c:v>
                </c:pt>
                <c:pt idx="90">
                  <c:v>640</c:v>
                </c:pt>
                <c:pt idx="91">
                  <c:v>640</c:v>
                </c:pt>
                <c:pt idx="92">
                  <c:v>640</c:v>
                </c:pt>
                <c:pt idx="93">
                  <c:v>660</c:v>
                </c:pt>
                <c:pt idx="94">
                  <c:v>660</c:v>
                </c:pt>
                <c:pt idx="95">
                  <c:v>660</c:v>
                </c:pt>
                <c:pt idx="96">
                  <c:v>680</c:v>
                </c:pt>
                <c:pt idx="97">
                  <c:v>680</c:v>
                </c:pt>
                <c:pt idx="98">
                  <c:v>680</c:v>
                </c:pt>
                <c:pt idx="99">
                  <c:v>700</c:v>
                </c:pt>
                <c:pt idx="100">
                  <c:v>700</c:v>
                </c:pt>
                <c:pt idx="101">
                  <c:v>700</c:v>
                </c:pt>
                <c:pt idx="102">
                  <c:v>720</c:v>
                </c:pt>
                <c:pt idx="103">
                  <c:v>720</c:v>
                </c:pt>
                <c:pt idx="104">
                  <c:v>720</c:v>
                </c:pt>
                <c:pt idx="105">
                  <c:v>740</c:v>
                </c:pt>
                <c:pt idx="106">
                  <c:v>740</c:v>
                </c:pt>
                <c:pt idx="107">
                  <c:v>740</c:v>
                </c:pt>
                <c:pt idx="108">
                  <c:v>740</c:v>
                </c:pt>
                <c:pt idx="109">
                  <c:v>760</c:v>
                </c:pt>
                <c:pt idx="110">
                  <c:v>760</c:v>
                </c:pt>
                <c:pt idx="111">
                  <c:v>760</c:v>
                </c:pt>
                <c:pt idx="112">
                  <c:v>780</c:v>
                </c:pt>
                <c:pt idx="113">
                  <c:v>780</c:v>
                </c:pt>
                <c:pt idx="114">
                  <c:v>780</c:v>
                </c:pt>
                <c:pt idx="115">
                  <c:v>800</c:v>
                </c:pt>
                <c:pt idx="116">
                  <c:v>800</c:v>
                </c:pt>
                <c:pt idx="117">
                  <c:v>800</c:v>
                </c:pt>
                <c:pt idx="118">
                  <c:v>820</c:v>
                </c:pt>
                <c:pt idx="119">
                  <c:v>820</c:v>
                </c:pt>
                <c:pt idx="120">
                  <c:v>820</c:v>
                </c:pt>
                <c:pt idx="121">
                  <c:v>840</c:v>
                </c:pt>
                <c:pt idx="122">
                  <c:v>840</c:v>
                </c:pt>
                <c:pt idx="123">
                  <c:v>840</c:v>
                </c:pt>
                <c:pt idx="124">
                  <c:v>860</c:v>
                </c:pt>
                <c:pt idx="125">
                  <c:v>860</c:v>
                </c:pt>
                <c:pt idx="126">
                  <c:v>860</c:v>
                </c:pt>
                <c:pt idx="127">
                  <c:v>880</c:v>
                </c:pt>
                <c:pt idx="128">
                  <c:v>880</c:v>
                </c:pt>
                <c:pt idx="129">
                  <c:v>880</c:v>
                </c:pt>
                <c:pt idx="130">
                  <c:v>900</c:v>
                </c:pt>
                <c:pt idx="131">
                  <c:v>900</c:v>
                </c:pt>
                <c:pt idx="132">
                  <c:v>900</c:v>
                </c:pt>
                <c:pt idx="133">
                  <c:v>920</c:v>
                </c:pt>
                <c:pt idx="134">
                  <c:v>920</c:v>
                </c:pt>
                <c:pt idx="135">
                  <c:v>920</c:v>
                </c:pt>
                <c:pt idx="136">
                  <c:v>940</c:v>
                </c:pt>
                <c:pt idx="137">
                  <c:v>940</c:v>
                </c:pt>
                <c:pt idx="138">
                  <c:v>940</c:v>
                </c:pt>
                <c:pt idx="139">
                  <c:v>960</c:v>
                </c:pt>
                <c:pt idx="140">
                  <c:v>960</c:v>
                </c:pt>
                <c:pt idx="141">
                  <c:v>960</c:v>
                </c:pt>
                <c:pt idx="142">
                  <c:v>980</c:v>
                </c:pt>
                <c:pt idx="143">
                  <c:v>980</c:v>
                </c:pt>
                <c:pt idx="144">
                  <c:v>980</c:v>
                </c:pt>
                <c:pt idx="145">
                  <c:v>1000</c:v>
                </c:pt>
                <c:pt idx="146">
                  <c:v>1000</c:v>
                </c:pt>
                <c:pt idx="147">
                  <c:v>1000</c:v>
                </c:pt>
                <c:pt idx="148">
                  <c:v>1020</c:v>
                </c:pt>
                <c:pt idx="149">
                  <c:v>1020</c:v>
                </c:pt>
                <c:pt idx="150">
                  <c:v>1020</c:v>
                </c:pt>
                <c:pt idx="151">
                  <c:v>1040</c:v>
                </c:pt>
                <c:pt idx="152">
                  <c:v>1040</c:v>
                </c:pt>
                <c:pt idx="153">
                  <c:v>1040</c:v>
                </c:pt>
                <c:pt idx="154">
                  <c:v>1060</c:v>
                </c:pt>
                <c:pt idx="155">
                  <c:v>1060</c:v>
                </c:pt>
                <c:pt idx="156">
                  <c:v>1060</c:v>
                </c:pt>
                <c:pt idx="157">
                  <c:v>1080</c:v>
                </c:pt>
                <c:pt idx="158">
                  <c:v>1080</c:v>
                </c:pt>
                <c:pt idx="159">
                  <c:v>1080</c:v>
                </c:pt>
                <c:pt idx="160">
                  <c:v>1100</c:v>
                </c:pt>
                <c:pt idx="161">
                  <c:v>1100</c:v>
                </c:pt>
                <c:pt idx="162">
                  <c:v>1100</c:v>
                </c:pt>
                <c:pt idx="163">
                  <c:v>1120</c:v>
                </c:pt>
                <c:pt idx="164">
                  <c:v>1120</c:v>
                </c:pt>
                <c:pt idx="165">
                  <c:v>1120</c:v>
                </c:pt>
                <c:pt idx="166">
                  <c:v>1140</c:v>
                </c:pt>
                <c:pt idx="167">
                  <c:v>1140</c:v>
                </c:pt>
                <c:pt idx="168">
                  <c:v>1140</c:v>
                </c:pt>
                <c:pt idx="169">
                  <c:v>1160</c:v>
                </c:pt>
                <c:pt idx="170">
                  <c:v>1160</c:v>
                </c:pt>
                <c:pt idx="171">
                  <c:v>1160</c:v>
                </c:pt>
                <c:pt idx="172">
                  <c:v>1180</c:v>
                </c:pt>
                <c:pt idx="173">
                  <c:v>1180</c:v>
                </c:pt>
                <c:pt idx="174">
                  <c:v>1180</c:v>
                </c:pt>
                <c:pt idx="175">
                  <c:v>1200</c:v>
                </c:pt>
                <c:pt idx="176">
                  <c:v>1200</c:v>
                </c:pt>
                <c:pt idx="177">
                  <c:v>1200</c:v>
                </c:pt>
                <c:pt idx="178">
                  <c:v>1200</c:v>
                </c:pt>
                <c:pt idx="179">
                  <c:v>1220</c:v>
                </c:pt>
                <c:pt idx="180">
                  <c:v>1220</c:v>
                </c:pt>
                <c:pt idx="181">
                  <c:v>1220</c:v>
                </c:pt>
                <c:pt idx="182">
                  <c:v>1240</c:v>
                </c:pt>
                <c:pt idx="183">
                  <c:v>1240</c:v>
                </c:pt>
                <c:pt idx="184">
                  <c:v>1240</c:v>
                </c:pt>
                <c:pt idx="185">
                  <c:v>1260</c:v>
                </c:pt>
                <c:pt idx="186">
                  <c:v>1260</c:v>
                </c:pt>
                <c:pt idx="187">
                  <c:v>1260</c:v>
                </c:pt>
                <c:pt idx="188">
                  <c:v>1280</c:v>
                </c:pt>
                <c:pt idx="189">
                  <c:v>1280</c:v>
                </c:pt>
                <c:pt idx="190">
                  <c:v>1280</c:v>
                </c:pt>
                <c:pt idx="191">
                  <c:v>1300</c:v>
                </c:pt>
                <c:pt idx="192">
                  <c:v>1300</c:v>
                </c:pt>
                <c:pt idx="193">
                  <c:v>1300</c:v>
                </c:pt>
                <c:pt idx="194">
                  <c:v>1320</c:v>
                </c:pt>
                <c:pt idx="195">
                  <c:v>1320</c:v>
                </c:pt>
                <c:pt idx="196">
                  <c:v>1320</c:v>
                </c:pt>
                <c:pt idx="197">
                  <c:v>1340</c:v>
                </c:pt>
                <c:pt idx="198">
                  <c:v>1340</c:v>
                </c:pt>
                <c:pt idx="199">
                  <c:v>1340</c:v>
                </c:pt>
                <c:pt idx="200">
                  <c:v>1360</c:v>
                </c:pt>
                <c:pt idx="201">
                  <c:v>1360</c:v>
                </c:pt>
                <c:pt idx="202">
                  <c:v>1360</c:v>
                </c:pt>
                <c:pt idx="203">
                  <c:v>1380</c:v>
                </c:pt>
                <c:pt idx="204">
                  <c:v>1380</c:v>
                </c:pt>
                <c:pt idx="205">
                  <c:v>1380</c:v>
                </c:pt>
                <c:pt idx="206">
                  <c:v>1400</c:v>
                </c:pt>
                <c:pt idx="207">
                  <c:v>1400</c:v>
                </c:pt>
                <c:pt idx="208">
                  <c:v>1400</c:v>
                </c:pt>
                <c:pt idx="209">
                  <c:v>1420</c:v>
                </c:pt>
                <c:pt idx="210">
                  <c:v>1420</c:v>
                </c:pt>
                <c:pt idx="211">
                  <c:v>1420</c:v>
                </c:pt>
                <c:pt idx="212">
                  <c:v>1440</c:v>
                </c:pt>
                <c:pt idx="213">
                  <c:v>1440</c:v>
                </c:pt>
                <c:pt idx="214">
                  <c:v>1440</c:v>
                </c:pt>
                <c:pt idx="215">
                  <c:v>1455</c:v>
                </c:pt>
                <c:pt idx="216">
                  <c:v>1455</c:v>
                </c:pt>
                <c:pt idx="217">
                  <c:v>1455</c:v>
                </c:pt>
                <c:pt idx="218">
                  <c:v>1460</c:v>
                </c:pt>
                <c:pt idx="219">
                  <c:v>1460</c:v>
                </c:pt>
                <c:pt idx="220">
                  <c:v>1460</c:v>
                </c:pt>
                <c:pt idx="221">
                  <c:v>1480</c:v>
                </c:pt>
                <c:pt idx="222">
                  <c:v>1480</c:v>
                </c:pt>
                <c:pt idx="223">
                  <c:v>1480</c:v>
                </c:pt>
                <c:pt idx="224">
                  <c:v>1500</c:v>
                </c:pt>
                <c:pt idx="225">
                  <c:v>1500</c:v>
                </c:pt>
                <c:pt idx="226">
                  <c:v>1500</c:v>
                </c:pt>
                <c:pt idx="227">
                  <c:v>1520</c:v>
                </c:pt>
                <c:pt idx="228">
                  <c:v>1520</c:v>
                </c:pt>
                <c:pt idx="229">
                  <c:v>1520</c:v>
                </c:pt>
                <c:pt idx="230">
                  <c:v>1540</c:v>
                </c:pt>
                <c:pt idx="231">
                  <c:v>1540</c:v>
                </c:pt>
                <c:pt idx="232">
                  <c:v>1540</c:v>
                </c:pt>
                <c:pt idx="233">
                  <c:v>1560</c:v>
                </c:pt>
                <c:pt idx="234">
                  <c:v>1560</c:v>
                </c:pt>
                <c:pt idx="235">
                  <c:v>1560</c:v>
                </c:pt>
                <c:pt idx="236">
                  <c:v>1580</c:v>
                </c:pt>
                <c:pt idx="237">
                  <c:v>1580</c:v>
                </c:pt>
                <c:pt idx="238">
                  <c:v>1580</c:v>
                </c:pt>
                <c:pt idx="239">
                  <c:v>1600</c:v>
                </c:pt>
                <c:pt idx="240">
                  <c:v>1600</c:v>
                </c:pt>
                <c:pt idx="241">
                  <c:v>1600</c:v>
                </c:pt>
                <c:pt idx="242">
                  <c:v>1620</c:v>
                </c:pt>
                <c:pt idx="243">
                  <c:v>1620</c:v>
                </c:pt>
                <c:pt idx="244">
                  <c:v>1620</c:v>
                </c:pt>
                <c:pt idx="245">
                  <c:v>1640</c:v>
                </c:pt>
                <c:pt idx="246">
                  <c:v>1640</c:v>
                </c:pt>
                <c:pt idx="247">
                  <c:v>1640</c:v>
                </c:pt>
                <c:pt idx="248">
                  <c:v>1660</c:v>
                </c:pt>
                <c:pt idx="249">
                  <c:v>1660</c:v>
                </c:pt>
                <c:pt idx="250">
                  <c:v>1660</c:v>
                </c:pt>
                <c:pt idx="251">
                  <c:v>1680</c:v>
                </c:pt>
                <c:pt idx="252">
                  <c:v>1680</c:v>
                </c:pt>
                <c:pt idx="253">
                  <c:v>1680</c:v>
                </c:pt>
                <c:pt idx="254">
                  <c:v>1700</c:v>
                </c:pt>
                <c:pt idx="255">
                  <c:v>1700</c:v>
                </c:pt>
                <c:pt idx="256">
                  <c:v>1700</c:v>
                </c:pt>
                <c:pt idx="257">
                  <c:v>1720</c:v>
                </c:pt>
                <c:pt idx="258">
                  <c:v>1720</c:v>
                </c:pt>
                <c:pt idx="259">
                  <c:v>1720</c:v>
                </c:pt>
                <c:pt idx="260">
                  <c:v>1740</c:v>
                </c:pt>
                <c:pt idx="261">
                  <c:v>1740</c:v>
                </c:pt>
                <c:pt idx="262">
                  <c:v>1740</c:v>
                </c:pt>
                <c:pt idx="263">
                  <c:v>1760</c:v>
                </c:pt>
                <c:pt idx="264">
                  <c:v>1760</c:v>
                </c:pt>
                <c:pt idx="265">
                  <c:v>1760</c:v>
                </c:pt>
                <c:pt idx="266">
                  <c:v>1780</c:v>
                </c:pt>
                <c:pt idx="267">
                  <c:v>1780</c:v>
                </c:pt>
                <c:pt idx="268">
                  <c:v>1780</c:v>
                </c:pt>
                <c:pt idx="269">
                  <c:v>1800</c:v>
                </c:pt>
                <c:pt idx="270">
                  <c:v>1800</c:v>
                </c:pt>
                <c:pt idx="271">
                  <c:v>1800</c:v>
                </c:pt>
                <c:pt idx="272">
                  <c:v>1820</c:v>
                </c:pt>
                <c:pt idx="273">
                  <c:v>1820</c:v>
                </c:pt>
                <c:pt idx="274">
                  <c:v>1820</c:v>
                </c:pt>
                <c:pt idx="275">
                  <c:v>1840</c:v>
                </c:pt>
                <c:pt idx="276">
                  <c:v>1840</c:v>
                </c:pt>
                <c:pt idx="277">
                  <c:v>1840</c:v>
                </c:pt>
                <c:pt idx="278">
                  <c:v>1860</c:v>
                </c:pt>
                <c:pt idx="279">
                  <c:v>1860</c:v>
                </c:pt>
                <c:pt idx="280">
                  <c:v>1860</c:v>
                </c:pt>
                <c:pt idx="281">
                  <c:v>1880</c:v>
                </c:pt>
                <c:pt idx="282">
                  <c:v>1880</c:v>
                </c:pt>
                <c:pt idx="283">
                  <c:v>1880</c:v>
                </c:pt>
                <c:pt idx="284">
                  <c:v>1900</c:v>
                </c:pt>
                <c:pt idx="285">
                  <c:v>1900</c:v>
                </c:pt>
                <c:pt idx="286">
                  <c:v>1900</c:v>
                </c:pt>
                <c:pt idx="287">
                  <c:v>1920</c:v>
                </c:pt>
                <c:pt idx="288">
                  <c:v>1920</c:v>
                </c:pt>
                <c:pt idx="289">
                  <c:v>1920</c:v>
                </c:pt>
                <c:pt idx="290">
                  <c:v>1940</c:v>
                </c:pt>
                <c:pt idx="291">
                  <c:v>1940</c:v>
                </c:pt>
                <c:pt idx="292">
                  <c:v>1940</c:v>
                </c:pt>
                <c:pt idx="293">
                  <c:v>1960</c:v>
                </c:pt>
                <c:pt idx="294">
                  <c:v>1960</c:v>
                </c:pt>
                <c:pt idx="295">
                  <c:v>1960</c:v>
                </c:pt>
                <c:pt idx="296">
                  <c:v>1980</c:v>
                </c:pt>
                <c:pt idx="297">
                  <c:v>1980</c:v>
                </c:pt>
                <c:pt idx="298">
                  <c:v>1980</c:v>
                </c:pt>
                <c:pt idx="299">
                  <c:v>2000</c:v>
                </c:pt>
                <c:pt idx="300">
                  <c:v>2000</c:v>
                </c:pt>
                <c:pt idx="301">
                  <c:v>2000</c:v>
                </c:pt>
                <c:pt idx="302">
                  <c:v>2020</c:v>
                </c:pt>
                <c:pt idx="303">
                  <c:v>2020</c:v>
                </c:pt>
                <c:pt idx="304">
                  <c:v>2020</c:v>
                </c:pt>
                <c:pt idx="305">
                  <c:v>2045</c:v>
                </c:pt>
                <c:pt idx="306">
                  <c:v>2045</c:v>
                </c:pt>
                <c:pt idx="307">
                  <c:v>2045</c:v>
                </c:pt>
                <c:pt idx="308">
                  <c:v>2060</c:v>
                </c:pt>
                <c:pt idx="309">
                  <c:v>2060</c:v>
                </c:pt>
                <c:pt idx="310">
                  <c:v>2060</c:v>
                </c:pt>
                <c:pt idx="311">
                  <c:v>2080</c:v>
                </c:pt>
                <c:pt idx="312">
                  <c:v>2080</c:v>
                </c:pt>
                <c:pt idx="313">
                  <c:v>2080</c:v>
                </c:pt>
                <c:pt idx="314">
                  <c:v>2100</c:v>
                </c:pt>
                <c:pt idx="315">
                  <c:v>2100</c:v>
                </c:pt>
                <c:pt idx="316">
                  <c:v>2100</c:v>
                </c:pt>
                <c:pt idx="317">
                  <c:v>2100</c:v>
                </c:pt>
                <c:pt idx="318">
                  <c:v>2120</c:v>
                </c:pt>
                <c:pt idx="319">
                  <c:v>2120</c:v>
                </c:pt>
                <c:pt idx="320">
                  <c:v>2120</c:v>
                </c:pt>
                <c:pt idx="321">
                  <c:v>2165</c:v>
                </c:pt>
                <c:pt idx="322">
                  <c:v>2200</c:v>
                </c:pt>
                <c:pt idx="323">
                  <c:v>2200</c:v>
                </c:pt>
                <c:pt idx="324">
                  <c:v>2200</c:v>
                </c:pt>
                <c:pt idx="325">
                  <c:v>2220</c:v>
                </c:pt>
                <c:pt idx="326">
                  <c:v>2220</c:v>
                </c:pt>
                <c:pt idx="327">
                  <c:v>2220</c:v>
                </c:pt>
                <c:pt idx="328">
                  <c:v>2235</c:v>
                </c:pt>
                <c:pt idx="329">
                  <c:v>2235</c:v>
                </c:pt>
                <c:pt idx="330">
                  <c:v>2235</c:v>
                </c:pt>
                <c:pt idx="331">
                  <c:v>2260</c:v>
                </c:pt>
                <c:pt idx="332">
                  <c:v>2260</c:v>
                </c:pt>
                <c:pt idx="333">
                  <c:v>2260</c:v>
                </c:pt>
                <c:pt idx="334">
                  <c:v>2290</c:v>
                </c:pt>
                <c:pt idx="335">
                  <c:v>2290</c:v>
                </c:pt>
                <c:pt idx="336">
                  <c:v>2290</c:v>
                </c:pt>
                <c:pt idx="337">
                  <c:v>2360</c:v>
                </c:pt>
                <c:pt idx="338">
                  <c:v>2360</c:v>
                </c:pt>
                <c:pt idx="339">
                  <c:v>2360</c:v>
                </c:pt>
                <c:pt idx="340">
                  <c:v>2380</c:v>
                </c:pt>
                <c:pt idx="341">
                  <c:v>2380</c:v>
                </c:pt>
                <c:pt idx="342">
                  <c:v>2380</c:v>
                </c:pt>
                <c:pt idx="343">
                  <c:v>2400</c:v>
                </c:pt>
                <c:pt idx="344">
                  <c:v>2400</c:v>
                </c:pt>
                <c:pt idx="345">
                  <c:v>2400</c:v>
                </c:pt>
                <c:pt idx="346">
                  <c:v>2415</c:v>
                </c:pt>
                <c:pt idx="347">
                  <c:v>2415</c:v>
                </c:pt>
                <c:pt idx="348">
                  <c:v>2415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042304"/>
        <c:axId val="109908736"/>
      </c:scatterChart>
      <c:valAx>
        <c:axId val="109042304"/>
        <c:scaling>
          <c:orientation val="minMax"/>
          <c:max val="2380"/>
          <c:min val="230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MgOH-CO</a:t>
                </a:r>
                <a:r>
                  <a:rPr lang="en-NZ" sz="1100" baseline="-25000"/>
                  <a:t>3</a:t>
                </a:r>
                <a:r>
                  <a:rPr lang="en-NZ" sz="1100" baseline="0"/>
                  <a:t> wavelength</a:t>
                </a:r>
                <a:endParaRPr lang="en-NZ" sz="110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09908736"/>
        <c:crosses val="autoZero"/>
        <c:crossBetween val="midCat"/>
        <c:majorUnit val="10"/>
      </c:valAx>
      <c:valAx>
        <c:axId val="109908736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042304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Carbonate composition </a:t>
            </a:r>
            <a:r>
              <a:rPr lang="en-NZ"/>
              <a:t>(HULL)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'TH9'!$AD$4:$AD$352</c:f>
              <c:numCache>
                <c:formatCode>General</c:formatCode>
                <c:ptCount val="349"/>
                <c:pt idx="15">
                  <c:v>2323.4299999999998</c:v>
                </c:pt>
                <c:pt idx="16">
                  <c:v>2332.81</c:v>
                </c:pt>
                <c:pt idx="17">
                  <c:v>2318.88</c:v>
                </c:pt>
                <c:pt idx="18">
                  <c:v>2322.63</c:v>
                </c:pt>
                <c:pt idx="19">
                  <c:v>2321.3000000000002</c:v>
                </c:pt>
                <c:pt idx="20">
                  <c:v>2320.3000000000002</c:v>
                </c:pt>
                <c:pt idx="28">
                  <c:v>2331.61</c:v>
                </c:pt>
                <c:pt idx="30">
                  <c:v>2359.08</c:v>
                </c:pt>
                <c:pt idx="31">
                  <c:v>2358.04</c:v>
                </c:pt>
                <c:pt idx="32">
                  <c:v>2329.54</c:v>
                </c:pt>
                <c:pt idx="33">
                  <c:v>2357.1799999999998</c:v>
                </c:pt>
                <c:pt idx="34">
                  <c:v>2332.2600000000002</c:v>
                </c:pt>
                <c:pt idx="35">
                  <c:v>2324.31</c:v>
                </c:pt>
                <c:pt idx="45">
                  <c:v>2314.94</c:v>
                </c:pt>
                <c:pt idx="46">
                  <c:v>2323.13</c:v>
                </c:pt>
                <c:pt idx="48">
                  <c:v>2325.46</c:v>
                </c:pt>
                <c:pt idx="49">
                  <c:v>2346.4299999999998</c:v>
                </c:pt>
                <c:pt idx="50">
                  <c:v>2342.96</c:v>
                </c:pt>
                <c:pt idx="51">
                  <c:v>2362.31</c:v>
                </c:pt>
                <c:pt idx="52">
                  <c:v>2345.79</c:v>
                </c:pt>
                <c:pt idx="53">
                  <c:v>2352.85</c:v>
                </c:pt>
                <c:pt idx="54">
                  <c:v>2335.56</c:v>
                </c:pt>
                <c:pt idx="55">
                  <c:v>2334.04</c:v>
                </c:pt>
                <c:pt idx="56">
                  <c:v>2351.39</c:v>
                </c:pt>
                <c:pt idx="57">
                  <c:v>2341.5300000000002</c:v>
                </c:pt>
                <c:pt idx="58">
                  <c:v>2343.63</c:v>
                </c:pt>
                <c:pt idx="59">
                  <c:v>2343.3000000000002</c:v>
                </c:pt>
                <c:pt idx="60">
                  <c:v>2349.6799999999998</c:v>
                </c:pt>
                <c:pt idx="61">
                  <c:v>2347.91</c:v>
                </c:pt>
                <c:pt idx="62">
                  <c:v>2345.58</c:v>
                </c:pt>
                <c:pt idx="63">
                  <c:v>2343.69</c:v>
                </c:pt>
                <c:pt idx="64">
                  <c:v>2342.61</c:v>
                </c:pt>
                <c:pt idx="65">
                  <c:v>2340.65</c:v>
                </c:pt>
                <c:pt idx="66">
                  <c:v>2342.46</c:v>
                </c:pt>
                <c:pt idx="67">
                  <c:v>2342.21</c:v>
                </c:pt>
                <c:pt idx="68">
                  <c:v>2343.36</c:v>
                </c:pt>
                <c:pt idx="69">
                  <c:v>2342.65</c:v>
                </c:pt>
                <c:pt idx="70">
                  <c:v>2343.54</c:v>
                </c:pt>
                <c:pt idx="71">
                  <c:v>2344.0100000000002</c:v>
                </c:pt>
                <c:pt idx="72">
                  <c:v>2342.0100000000002</c:v>
                </c:pt>
                <c:pt idx="73">
                  <c:v>2343.5500000000002</c:v>
                </c:pt>
                <c:pt idx="74">
                  <c:v>2344.36</c:v>
                </c:pt>
                <c:pt idx="75">
                  <c:v>2340.96</c:v>
                </c:pt>
                <c:pt idx="76">
                  <c:v>2341.52</c:v>
                </c:pt>
                <c:pt idx="77">
                  <c:v>2342.39</c:v>
                </c:pt>
                <c:pt idx="78">
                  <c:v>2341.44</c:v>
                </c:pt>
                <c:pt idx="79">
                  <c:v>2343.0100000000002</c:v>
                </c:pt>
                <c:pt idx="80">
                  <c:v>2343.81</c:v>
                </c:pt>
                <c:pt idx="81">
                  <c:v>2343.5500000000002</c:v>
                </c:pt>
                <c:pt idx="82">
                  <c:v>2347.12</c:v>
                </c:pt>
                <c:pt idx="83">
                  <c:v>2344.33</c:v>
                </c:pt>
                <c:pt idx="84">
                  <c:v>2344.98</c:v>
                </c:pt>
                <c:pt idx="85">
                  <c:v>2343.9699999999998</c:v>
                </c:pt>
                <c:pt idx="86">
                  <c:v>2344.13</c:v>
                </c:pt>
                <c:pt idx="87">
                  <c:v>2345.9299999999998</c:v>
                </c:pt>
                <c:pt idx="88">
                  <c:v>2344.9699999999998</c:v>
                </c:pt>
                <c:pt idx="89">
                  <c:v>2344.2600000000002</c:v>
                </c:pt>
                <c:pt idx="90">
                  <c:v>2345.0700000000002</c:v>
                </c:pt>
                <c:pt idx="91">
                  <c:v>2345.5100000000002</c:v>
                </c:pt>
                <c:pt idx="92">
                  <c:v>2344.4699999999998</c:v>
                </c:pt>
                <c:pt idx="93">
                  <c:v>2346.9499999999998</c:v>
                </c:pt>
                <c:pt idx="94">
                  <c:v>2345.29</c:v>
                </c:pt>
                <c:pt idx="95">
                  <c:v>2347.2199999999998</c:v>
                </c:pt>
                <c:pt idx="96">
                  <c:v>2346.36</c:v>
                </c:pt>
                <c:pt idx="97">
                  <c:v>2346.36</c:v>
                </c:pt>
                <c:pt idx="98">
                  <c:v>2347.27</c:v>
                </c:pt>
                <c:pt idx="99">
                  <c:v>2343.1799999999998</c:v>
                </c:pt>
                <c:pt idx="100">
                  <c:v>2343.73</c:v>
                </c:pt>
                <c:pt idx="101">
                  <c:v>2344.29</c:v>
                </c:pt>
                <c:pt idx="102">
                  <c:v>2347.65</c:v>
                </c:pt>
                <c:pt idx="103">
                  <c:v>2347.1</c:v>
                </c:pt>
                <c:pt idx="104">
                  <c:v>2344.86</c:v>
                </c:pt>
                <c:pt idx="105">
                  <c:v>2345.5100000000002</c:v>
                </c:pt>
                <c:pt idx="106">
                  <c:v>2345.79</c:v>
                </c:pt>
                <c:pt idx="107">
                  <c:v>2347.56</c:v>
                </c:pt>
                <c:pt idx="108">
                  <c:v>2346.4499999999998</c:v>
                </c:pt>
                <c:pt idx="109">
                  <c:v>2344.62</c:v>
                </c:pt>
                <c:pt idx="110">
                  <c:v>2344.88</c:v>
                </c:pt>
                <c:pt idx="111">
                  <c:v>2346.2800000000002</c:v>
                </c:pt>
                <c:pt idx="112">
                  <c:v>2345.8200000000002</c:v>
                </c:pt>
                <c:pt idx="113">
                  <c:v>2345.64</c:v>
                </c:pt>
                <c:pt idx="114">
                  <c:v>2345.89</c:v>
                </c:pt>
                <c:pt idx="115">
                  <c:v>2346.7199999999998</c:v>
                </c:pt>
                <c:pt idx="116">
                  <c:v>2347.8200000000002</c:v>
                </c:pt>
                <c:pt idx="117">
                  <c:v>2345.65</c:v>
                </c:pt>
                <c:pt idx="118">
                  <c:v>2346.94</c:v>
                </c:pt>
                <c:pt idx="119">
                  <c:v>2348.1799999999998</c:v>
                </c:pt>
                <c:pt idx="120">
                  <c:v>2346.46</c:v>
                </c:pt>
                <c:pt idx="121">
                  <c:v>2345.5500000000002</c:v>
                </c:pt>
                <c:pt idx="122">
                  <c:v>2344.13</c:v>
                </c:pt>
                <c:pt idx="123">
                  <c:v>2346.4699999999998</c:v>
                </c:pt>
                <c:pt idx="124">
                  <c:v>2346.11</c:v>
                </c:pt>
                <c:pt idx="125">
                  <c:v>2346.61</c:v>
                </c:pt>
                <c:pt idx="126">
                  <c:v>2342.0300000000002</c:v>
                </c:pt>
                <c:pt idx="127">
                  <c:v>2346.21</c:v>
                </c:pt>
                <c:pt idx="128">
                  <c:v>2348.37</c:v>
                </c:pt>
                <c:pt idx="129">
                  <c:v>2347.6</c:v>
                </c:pt>
                <c:pt idx="130">
                  <c:v>2347.8200000000002</c:v>
                </c:pt>
                <c:pt idx="131">
                  <c:v>2347.5</c:v>
                </c:pt>
                <c:pt idx="132">
                  <c:v>2350.66</c:v>
                </c:pt>
                <c:pt idx="133">
                  <c:v>2334.7600000000002</c:v>
                </c:pt>
                <c:pt idx="134">
                  <c:v>2333.5100000000002</c:v>
                </c:pt>
                <c:pt idx="135">
                  <c:v>2332.88</c:v>
                </c:pt>
                <c:pt idx="136">
                  <c:v>2333.4699999999998</c:v>
                </c:pt>
                <c:pt idx="137">
                  <c:v>2330</c:v>
                </c:pt>
                <c:pt idx="138">
                  <c:v>2332.67</c:v>
                </c:pt>
                <c:pt idx="139">
                  <c:v>2335.1999999999998</c:v>
                </c:pt>
                <c:pt idx="140">
                  <c:v>2334.1999999999998</c:v>
                </c:pt>
                <c:pt idx="141">
                  <c:v>2335.06</c:v>
                </c:pt>
                <c:pt idx="142">
                  <c:v>2337.73</c:v>
                </c:pt>
                <c:pt idx="143">
                  <c:v>2338.59</c:v>
                </c:pt>
                <c:pt idx="144">
                  <c:v>2337.7199999999998</c:v>
                </c:pt>
                <c:pt idx="145">
                  <c:v>2338.85</c:v>
                </c:pt>
                <c:pt idx="146">
                  <c:v>2338.5700000000002</c:v>
                </c:pt>
                <c:pt idx="147">
                  <c:v>2339.5300000000002</c:v>
                </c:pt>
                <c:pt idx="148">
                  <c:v>2338.54</c:v>
                </c:pt>
                <c:pt idx="149">
                  <c:v>2337.91</c:v>
                </c:pt>
                <c:pt idx="150">
                  <c:v>2337.02</c:v>
                </c:pt>
                <c:pt idx="151">
                  <c:v>2337.4699999999998</c:v>
                </c:pt>
                <c:pt idx="152">
                  <c:v>2337.56</c:v>
                </c:pt>
                <c:pt idx="153">
                  <c:v>2337.5</c:v>
                </c:pt>
                <c:pt idx="154">
                  <c:v>2335.91</c:v>
                </c:pt>
                <c:pt idx="155">
                  <c:v>2336.83</c:v>
                </c:pt>
                <c:pt idx="156">
                  <c:v>2334.36</c:v>
                </c:pt>
                <c:pt idx="157">
                  <c:v>2335.54</c:v>
                </c:pt>
                <c:pt idx="158">
                  <c:v>2352.37</c:v>
                </c:pt>
                <c:pt idx="159">
                  <c:v>2347.17</c:v>
                </c:pt>
                <c:pt idx="160">
                  <c:v>2334.38</c:v>
                </c:pt>
                <c:pt idx="161">
                  <c:v>2347.37</c:v>
                </c:pt>
                <c:pt idx="162">
                  <c:v>2352.33</c:v>
                </c:pt>
                <c:pt idx="163">
                  <c:v>2334.33</c:v>
                </c:pt>
                <c:pt idx="164">
                  <c:v>2334.46</c:v>
                </c:pt>
                <c:pt idx="165">
                  <c:v>2333</c:v>
                </c:pt>
                <c:pt idx="166">
                  <c:v>2334.2800000000002</c:v>
                </c:pt>
                <c:pt idx="167">
                  <c:v>2334.88</c:v>
                </c:pt>
                <c:pt idx="168">
                  <c:v>2333.64</c:v>
                </c:pt>
                <c:pt idx="169">
                  <c:v>2332.58</c:v>
                </c:pt>
                <c:pt idx="170">
                  <c:v>2327.13</c:v>
                </c:pt>
                <c:pt idx="171">
                  <c:v>2335.48</c:v>
                </c:pt>
                <c:pt idx="172">
                  <c:v>2333.17</c:v>
                </c:pt>
                <c:pt idx="173">
                  <c:v>2332.8000000000002</c:v>
                </c:pt>
                <c:pt idx="174">
                  <c:v>2353.12</c:v>
                </c:pt>
                <c:pt idx="175">
                  <c:v>2331.81</c:v>
                </c:pt>
                <c:pt idx="176">
                  <c:v>2332.77</c:v>
                </c:pt>
                <c:pt idx="177">
                  <c:v>2335.83</c:v>
                </c:pt>
                <c:pt idx="178">
                  <c:v>2335.0100000000002</c:v>
                </c:pt>
                <c:pt idx="179">
                  <c:v>2334.3200000000002</c:v>
                </c:pt>
                <c:pt idx="180">
                  <c:v>2339.0500000000002</c:v>
                </c:pt>
                <c:pt idx="181">
                  <c:v>2334.13</c:v>
                </c:pt>
                <c:pt idx="182">
                  <c:v>2333.8000000000002</c:v>
                </c:pt>
                <c:pt idx="183">
                  <c:v>2334.2199999999998</c:v>
                </c:pt>
                <c:pt idx="184">
                  <c:v>2333.41</c:v>
                </c:pt>
                <c:pt idx="185">
                  <c:v>2332.41</c:v>
                </c:pt>
                <c:pt idx="186">
                  <c:v>2353.6799999999998</c:v>
                </c:pt>
                <c:pt idx="187">
                  <c:v>2354.8000000000002</c:v>
                </c:pt>
                <c:pt idx="188">
                  <c:v>2355.14</c:v>
                </c:pt>
                <c:pt idx="189">
                  <c:v>2354.59</c:v>
                </c:pt>
                <c:pt idx="190">
                  <c:v>2355.44</c:v>
                </c:pt>
                <c:pt idx="191">
                  <c:v>2353.25</c:v>
                </c:pt>
                <c:pt idx="192">
                  <c:v>2348</c:v>
                </c:pt>
                <c:pt idx="193">
                  <c:v>2352.73</c:v>
                </c:pt>
                <c:pt idx="194">
                  <c:v>2353.92</c:v>
                </c:pt>
                <c:pt idx="195">
                  <c:v>2354.39</c:v>
                </c:pt>
                <c:pt idx="196">
                  <c:v>2354.19</c:v>
                </c:pt>
                <c:pt idx="197">
                  <c:v>2347.34</c:v>
                </c:pt>
                <c:pt idx="198">
                  <c:v>2352.71</c:v>
                </c:pt>
                <c:pt idx="199">
                  <c:v>2351.85</c:v>
                </c:pt>
                <c:pt idx="200">
                  <c:v>2354.61</c:v>
                </c:pt>
                <c:pt idx="201">
                  <c:v>2353.7800000000002</c:v>
                </c:pt>
                <c:pt idx="202">
                  <c:v>2353.3000000000002</c:v>
                </c:pt>
                <c:pt idx="203">
                  <c:v>2346.27</c:v>
                </c:pt>
                <c:pt idx="204">
                  <c:v>2345.56</c:v>
                </c:pt>
                <c:pt idx="205">
                  <c:v>2344.88</c:v>
                </c:pt>
                <c:pt idx="206">
                  <c:v>2353.56</c:v>
                </c:pt>
                <c:pt idx="207">
                  <c:v>2353.92</c:v>
                </c:pt>
                <c:pt idx="208">
                  <c:v>2354.36</c:v>
                </c:pt>
                <c:pt idx="209">
                  <c:v>2335.1</c:v>
                </c:pt>
                <c:pt idx="210">
                  <c:v>2337.46</c:v>
                </c:pt>
                <c:pt idx="211">
                  <c:v>2353.2600000000002</c:v>
                </c:pt>
                <c:pt idx="212">
                  <c:v>2350.44</c:v>
                </c:pt>
                <c:pt idx="213">
                  <c:v>2349.87</c:v>
                </c:pt>
                <c:pt idx="214">
                  <c:v>2352.6799999999998</c:v>
                </c:pt>
                <c:pt idx="215">
                  <c:v>2337.06</c:v>
                </c:pt>
                <c:pt idx="216">
                  <c:v>2349.4899999999998</c:v>
                </c:pt>
                <c:pt idx="217">
                  <c:v>2348.27</c:v>
                </c:pt>
                <c:pt idx="218">
                  <c:v>2341.06</c:v>
                </c:pt>
                <c:pt idx="219">
                  <c:v>2342.85</c:v>
                </c:pt>
                <c:pt idx="220">
                  <c:v>2341.2800000000002</c:v>
                </c:pt>
                <c:pt idx="221">
                  <c:v>2340.56</c:v>
                </c:pt>
                <c:pt idx="222">
                  <c:v>2342.71</c:v>
                </c:pt>
                <c:pt idx="223">
                  <c:v>2341.44</c:v>
                </c:pt>
                <c:pt idx="224">
                  <c:v>2341.71</c:v>
                </c:pt>
                <c:pt idx="225">
                  <c:v>2341.7199999999998</c:v>
                </c:pt>
                <c:pt idx="226">
                  <c:v>2343.0500000000002</c:v>
                </c:pt>
                <c:pt idx="227">
                  <c:v>2341.21</c:v>
                </c:pt>
                <c:pt idx="228">
                  <c:v>2342.2800000000002</c:v>
                </c:pt>
                <c:pt idx="229">
                  <c:v>2340.92</c:v>
                </c:pt>
                <c:pt idx="230">
                  <c:v>2341.7600000000002</c:v>
                </c:pt>
                <c:pt idx="231">
                  <c:v>2341.98</c:v>
                </c:pt>
                <c:pt idx="232">
                  <c:v>2341.3200000000002</c:v>
                </c:pt>
                <c:pt idx="233">
                  <c:v>2341.7800000000002</c:v>
                </c:pt>
                <c:pt idx="234">
                  <c:v>2342.54</c:v>
                </c:pt>
                <c:pt idx="235">
                  <c:v>2339.7399999999998</c:v>
                </c:pt>
                <c:pt idx="236">
                  <c:v>2350.44</c:v>
                </c:pt>
                <c:pt idx="237">
                  <c:v>2340.1799999999998</c:v>
                </c:pt>
                <c:pt idx="238">
                  <c:v>2340.83</c:v>
                </c:pt>
                <c:pt idx="239">
                  <c:v>2341.92</c:v>
                </c:pt>
                <c:pt idx="240">
                  <c:v>2352.27</c:v>
                </c:pt>
                <c:pt idx="241">
                  <c:v>2351.94</c:v>
                </c:pt>
                <c:pt idx="242">
                  <c:v>2348.62</c:v>
                </c:pt>
                <c:pt idx="243">
                  <c:v>2351.69</c:v>
                </c:pt>
                <c:pt idx="244">
                  <c:v>2342.9499999999998</c:v>
                </c:pt>
                <c:pt idx="245">
                  <c:v>2341.33</c:v>
                </c:pt>
                <c:pt idx="246">
                  <c:v>2353.85</c:v>
                </c:pt>
                <c:pt idx="247">
                  <c:v>2342.15</c:v>
                </c:pt>
                <c:pt idx="248">
                  <c:v>2341.5300000000002</c:v>
                </c:pt>
                <c:pt idx="249">
                  <c:v>2345.59</c:v>
                </c:pt>
                <c:pt idx="250">
                  <c:v>2343.9899999999998</c:v>
                </c:pt>
                <c:pt idx="251">
                  <c:v>2339.65</c:v>
                </c:pt>
                <c:pt idx="252">
                  <c:v>2351.2800000000002</c:v>
                </c:pt>
                <c:pt idx="253">
                  <c:v>2350.85</c:v>
                </c:pt>
                <c:pt idx="254">
                  <c:v>2343.2399999999998</c:v>
                </c:pt>
                <c:pt idx="255">
                  <c:v>2344.8000000000002</c:v>
                </c:pt>
                <c:pt idx="256">
                  <c:v>2348.35</c:v>
                </c:pt>
                <c:pt idx="257">
                  <c:v>2343.41</c:v>
                </c:pt>
                <c:pt idx="258">
                  <c:v>2342.37</c:v>
                </c:pt>
                <c:pt idx="259">
                  <c:v>2340.94</c:v>
                </c:pt>
                <c:pt idx="260">
                  <c:v>2343.8000000000002</c:v>
                </c:pt>
                <c:pt idx="261">
                  <c:v>2341.27</c:v>
                </c:pt>
                <c:pt idx="262">
                  <c:v>2342.4699999999998</c:v>
                </c:pt>
                <c:pt idx="263">
                  <c:v>2339.61</c:v>
                </c:pt>
                <c:pt idx="264">
                  <c:v>2343.46</c:v>
                </c:pt>
                <c:pt idx="265">
                  <c:v>2343.8000000000002</c:v>
                </c:pt>
                <c:pt idx="266">
                  <c:v>2341.52</c:v>
                </c:pt>
                <c:pt idx="267">
                  <c:v>2343.2800000000002</c:v>
                </c:pt>
                <c:pt idx="268">
                  <c:v>2353.19</c:v>
                </c:pt>
                <c:pt idx="269">
                  <c:v>2345.2600000000002</c:v>
                </c:pt>
                <c:pt idx="270">
                  <c:v>2342.42</c:v>
                </c:pt>
                <c:pt idx="271">
                  <c:v>2348.94</c:v>
                </c:pt>
                <c:pt idx="272">
                  <c:v>2343.4699999999998</c:v>
                </c:pt>
                <c:pt idx="273">
                  <c:v>2345.3200000000002</c:v>
                </c:pt>
                <c:pt idx="274">
                  <c:v>2346.94</c:v>
                </c:pt>
                <c:pt idx="275">
                  <c:v>2344.1</c:v>
                </c:pt>
                <c:pt idx="276">
                  <c:v>2344.39</c:v>
                </c:pt>
                <c:pt idx="277">
                  <c:v>2344.35</c:v>
                </c:pt>
                <c:pt idx="278">
                  <c:v>2342.86</c:v>
                </c:pt>
                <c:pt idx="279">
                  <c:v>2345.23</c:v>
                </c:pt>
                <c:pt idx="280">
                  <c:v>2341.75</c:v>
                </c:pt>
                <c:pt idx="281">
                  <c:v>2340.83</c:v>
                </c:pt>
                <c:pt idx="282">
                  <c:v>2341.71</c:v>
                </c:pt>
                <c:pt idx="283">
                  <c:v>2340.77</c:v>
                </c:pt>
                <c:pt idx="284">
                  <c:v>2344.5100000000002</c:v>
                </c:pt>
                <c:pt idx="285">
                  <c:v>2342.6</c:v>
                </c:pt>
                <c:pt idx="286">
                  <c:v>2344.5</c:v>
                </c:pt>
                <c:pt idx="287">
                  <c:v>2346.92</c:v>
                </c:pt>
                <c:pt idx="288">
                  <c:v>2344.39</c:v>
                </c:pt>
                <c:pt idx="289">
                  <c:v>2345.0700000000002</c:v>
                </c:pt>
                <c:pt idx="290">
                  <c:v>2335.2399999999998</c:v>
                </c:pt>
                <c:pt idx="291">
                  <c:v>2350.17</c:v>
                </c:pt>
                <c:pt idx="292">
                  <c:v>2342.19</c:v>
                </c:pt>
                <c:pt idx="293">
                  <c:v>2339.7600000000002</c:v>
                </c:pt>
                <c:pt idx="294">
                  <c:v>2340.44</c:v>
                </c:pt>
                <c:pt idx="295">
                  <c:v>2339.81</c:v>
                </c:pt>
                <c:pt idx="296">
                  <c:v>2339.7199999999998</c:v>
                </c:pt>
                <c:pt idx="297">
                  <c:v>2338.16</c:v>
                </c:pt>
                <c:pt idx="298">
                  <c:v>2341.2800000000002</c:v>
                </c:pt>
                <c:pt idx="299">
                  <c:v>2344.6799999999998</c:v>
                </c:pt>
                <c:pt idx="300">
                  <c:v>2350.4</c:v>
                </c:pt>
                <c:pt idx="301">
                  <c:v>2351.4499999999998</c:v>
                </c:pt>
                <c:pt idx="302">
                  <c:v>2341.6999999999998</c:v>
                </c:pt>
                <c:pt idx="303">
                  <c:v>2350.84</c:v>
                </c:pt>
                <c:pt idx="304">
                  <c:v>2349.8200000000002</c:v>
                </c:pt>
                <c:pt idx="305">
                  <c:v>2341.02</c:v>
                </c:pt>
                <c:pt idx="306">
                  <c:v>2341.79</c:v>
                </c:pt>
                <c:pt idx="307">
                  <c:v>2342.0700000000002</c:v>
                </c:pt>
                <c:pt idx="308">
                  <c:v>2343.81</c:v>
                </c:pt>
                <c:pt idx="309">
                  <c:v>2342.39</c:v>
                </c:pt>
                <c:pt idx="310">
                  <c:v>2344.62</c:v>
                </c:pt>
                <c:pt idx="311">
                  <c:v>2342.9299999999998</c:v>
                </c:pt>
                <c:pt idx="312">
                  <c:v>2343.1799999999998</c:v>
                </c:pt>
                <c:pt idx="313">
                  <c:v>2344.9899999999998</c:v>
                </c:pt>
                <c:pt idx="314">
                  <c:v>2342.12</c:v>
                </c:pt>
                <c:pt idx="315">
                  <c:v>2343.63</c:v>
                </c:pt>
                <c:pt idx="316">
                  <c:v>2344.92</c:v>
                </c:pt>
                <c:pt idx="317">
                  <c:v>2346.1</c:v>
                </c:pt>
                <c:pt idx="318">
                  <c:v>2344.46</c:v>
                </c:pt>
                <c:pt idx="319">
                  <c:v>2346.7800000000002</c:v>
                </c:pt>
                <c:pt idx="320">
                  <c:v>2344.64</c:v>
                </c:pt>
                <c:pt idx="321">
                  <c:v>2342.31</c:v>
                </c:pt>
                <c:pt idx="322">
                  <c:v>2341.0100000000002</c:v>
                </c:pt>
                <c:pt idx="323">
                  <c:v>2341.7199999999998</c:v>
                </c:pt>
                <c:pt idx="324">
                  <c:v>2341.75</c:v>
                </c:pt>
                <c:pt idx="325">
                  <c:v>2344.54</c:v>
                </c:pt>
                <c:pt idx="326">
                  <c:v>2341.88</c:v>
                </c:pt>
                <c:pt idx="327">
                  <c:v>2340.38</c:v>
                </c:pt>
                <c:pt idx="328">
                  <c:v>2344.77</c:v>
                </c:pt>
                <c:pt idx="329">
                  <c:v>2342.7600000000002</c:v>
                </c:pt>
                <c:pt idx="330">
                  <c:v>2344.23</c:v>
                </c:pt>
                <c:pt idx="331">
                  <c:v>2342.38</c:v>
                </c:pt>
                <c:pt idx="332">
                  <c:v>2342.1799999999998</c:v>
                </c:pt>
                <c:pt idx="333">
                  <c:v>2342.16</c:v>
                </c:pt>
                <c:pt idx="334">
                  <c:v>2345.31</c:v>
                </c:pt>
                <c:pt idx="335">
                  <c:v>2343.6999999999998</c:v>
                </c:pt>
                <c:pt idx="336">
                  <c:v>2342.4899999999998</c:v>
                </c:pt>
                <c:pt idx="337">
                  <c:v>2343.9</c:v>
                </c:pt>
                <c:pt idx="338">
                  <c:v>2343.38</c:v>
                </c:pt>
                <c:pt idx="339">
                  <c:v>2344.9</c:v>
                </c:pt>
                <c:pt idx="340">
                  <c:v>2342.98</c:v>
                </c:pt>
                <c:pt idx="341">
                  <c:v>2343.4299999999998</c:v>
                </c:pt>
                <c:pt idx="342">
                  <c:v>2343.04</c:v>
                </c:pt>
                <c:pt idx="343">
                  <c:v>2343.37</c:v>
                </c:pt>
                <c:pt idx="344">
                  <c:v>2343.91</c:v>
                </c:pt>
                <c:pt idx="345">
                  <c:v>2344</c:v>
                </c:pt>
                <c:pt idx="346">
                  <c:v>2342.2800000000002</c:v>
                </c:pt>
                <c:pt idx="347">
                  <c:v>2342.6</c:v>
                </c:pt>
                <c:pt idx="348">
                  <c:v>2342.69</c:v>
                </c:pt>
              </c:numCache>
            </c:numRef>
          </c:xVal>
          <c:yVal>
            <c:numRef>
              <c:f>'TH9'!$P$4:$P$352</c:f>
              <c:numCache>
                <c:formatCode>General</c:formatCode>
                <c:ptCount val="349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120</c:v>
                </c:pt>
                <c:pt idx="10">
                  <c:v>120</c:v>
                </c:pt>
                <c:pt idx="11">
                  <c:v>120</c:v>
                </c:pt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180</c:v>
                </c:pt>
                <c:pt idx="19">
                  <c:v>180</c:v>
                </c:pt>
                <c:pt idx="20">
                  <c:v>180</c:v>
                </c:pt>
                <c:pt idx="21">
                  <c:v>200</c:v>
                </c:pt>
                <c:pt idx="22">
                  <c:v>200</c:v>
                </c:pt>
                <c:pt idx="23">
                  <c:v>200</c:v>
                </c:pt>
                <c:pt idx="24">
                  <c:v>220</c:v>
                </c:pt>
                <c:pt idx="25">
                  <c:v>220</c:v>
                </c:pt>
                <c:pt idx="26">
                  <c:v>220</c:v>
                </c:pt>
                <c:pt idx="27">
                  <c:v>240</c:v>
                </c:pt>
                <c:pt idx="28">
                  <c:v>240</c:v>
                </c:pt>
                <c:pt idx="29">
                  <c:v>240</c:v>
                </c:pt>
                <c:pt idx="30">
                  <c:v>260</c:v>
                </c:pt>
                <c:pt idx="31">
                  <c:v>260</c:v>
                </c:pt>
                <c:pt idx="32">
                  <c:v>260</c:v>
                </c:pt>
                <c:pt idx="33">
                  <c:v>280</c:v>
                </c:pt>
                <c:pt idx="34">
                  <c:v>280</c:v>
                </c:pt>
                <c:pt idx="35">
                  <c:v>280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320</c:v>
                </c:pt>
                <c:pt idx="40">
                  <c:v>320</c:v>
                </c:pt>
                <c:pt idx="41">
                  <c:v>320</c:v>
                </c:pt>
                <c:pt idx="42">
                  <c:v>340</c:v>
                </c:pt>
                <c:pt idx="43">
                  <c:v>340</c:v>
                </c:pt>
                <c:pt idx="44">
                  <c:v>340</c:v>
                </c:pt>
                <c:pt idx="45">
                  <c:v>350</c:v>
                </c:pt>
                <c:pt idx="46">
                  <c:v>350</c:v>
                </c:pt>
                <c:pt idx="47">
                  <c:v>350</c:v>
                </c:pt>
                <c:pt idx="48">
                  <c:v>360</c:v>
                </c:pt>
                <c:pt idx="49">
                  <c:v>360</c:v>
                </c:pt>
                <c:pt idx="50">
                  <c:v>360</c:v>
                </c:pt>
                <c:pt idx="51">
                  <c:v>380</c:v>
                </c:pt>
                <c:pt idx="52">
                  <c:v>380</c:v>
                </c:pt>
                <c:pt idx="53">
                  <c:v>380</c:v>
                </c:pt>
                <c:pt idx="54">
                  <c:v>400</c:v>
                </c:pt>
                <c:pt idx="55">
                  <c:v>400</c:v>
                </c:pt>
                <c:pt idx="56">
                  <c:v>400</c:v>
                </c:pt>
                <c:pt idx="57">
                  <c:v>420</c:v>
                </c:pt>
                <c:pt idx="58">
                  <c:v>420</c:v>
                </c:pt>
                <c:pt idx="59">
                  <c:v>420</c:v>
                </c:pt>
                <c:pt idx="60">
                  <c:v>440</c:v>
                </c:pt>
                <c:pt idx="61">
                  <c:v>440</c:v>
                </c:pt>
                <c:pt idx="62">
                  <c:v>440</c:v>
                </c:pt>
                <c:pt idx="63">
                  <c:v>460</c:v>
                </c:pt>
                <c:pt idx="64">
                  <c:v>460</c:v>
                </c:pt>
                <c:pt idx="65">
                  <c:v>460</c:v>
                </c:pt>
                <c:pt idx="66">
                  <c:v>480</c:v>
                </c:pt>
                <c:pt idx="67">
                  <c:v>480</c:v>
                </c:pt>
                <c:pt idx="68">
                  <c:v>480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520</c:v>
                </c:pt>
                <c:pt idx="73">
                  <c:v>520</c:v>
                </c:pt>
                <c:pt idx="74">
                  <c:v>520</c:v>
                </c:pt>
                <c:pt idx="75">
                  <c:v>540</c:v>
                </c:pt>
                <c:pt idx="76">
                  <c:v>540</c:v>
                </c:pt>
                <c:pt idx="77">
                  <c:v>540</c:v>
                </c:pt>
                <c:pt idx="78">
                  <c:v>560</c:v>
                </c:pt>
                <c:pt idx="79">
                  <c:v>560</c:v>
                </c:pt>
                <c:pt idx="80">
                  <c:v>560</c:v>
                </c:pt>
                <c:pt idx="81">
                  <c:v>580</c:v>
                </c:pt>
                <c:pt idx="82">
                  <c:v>580</c:v>
                </c:pt>
                <c:pt idx="83">
                  <c:v>580</c:v>
                </c:pt>
                <c:pt idx="84">
                  <c:v>600</c:v>
                </c:pt>
                <c:pt idx="85">
                  <c:v>600</c:v>
                </c:pt>
                <c:pt idx="86">
                  <c:v>600</c:v>
                </c:pt>
                <c:pt idx="87">
                  <c:v>620</c:v>
                </c:pt>
                <c:pt idx="88">
                  <c:v>620</c:v>
                </c:pt>
                <c:pt idx="89">
                  <c:v>620</c:v>
                </c:pt>
                <c:pt idx="90">
                  <c:v>640</c:v>
                </c:pt>
                <c:pt idx="91">
                  <c:v>640</c:v>
                </c:pt>
                <c:pt idx="92">
                  <c:v>640</c:v>
                </c:pt>
                <c:pt idx="93">
                  <c:v>660</c:v>
                </c:pt>
                <c:pt idx="94">
                  <c:v>660</c:v>
                </c:pt>
                <c:pt idx="95">
                  <c:v>660</c:v>
                </c:pt>
                <c:pt idx="96">
                  <c:v>680</c:v>
                </c:pt>
                <c:pt idx="97">
                  <c:v>680</c:v>
                </c:pt>
                <c:pt idx="98">
                  <c:v>680</c:v>
                </c:pt>
                <c:pt idx="99">
                  <c:v>700</c:v>
                </c:pt>
                <c:pt idx="100">
                  <c:v>700</c:v>
                </c:pt>
                <c:pt idx="101">
                  <c:v>700</c:v>
                </c:pt>
                <c:pt idx="102">
                  <c:v>720</c:v>
                </c:pt>
                <c:pt idx="103">
                  <c:v>720</c:v>
                </c:pt>
                <c:pt idx="104">
                  <c:v>720</c:v>
                </c:pt>
                <c:pt idx="105">
                  <c:v>740</c:v>
                </c:pt>
                <c:pt idx="106">
                  <c:v>740</c:v>
                </c:pt>
                <c:pt idx="107">
                  <c:v>740</c:v>
                </c:pt>
                <c:pt idx="108">
                  <c:v>740</c:v>
                </c:pt>
                <c:pt idx="109">
                  <c:v>760</c:v>
                </c:pt>
                <c:pt idx="110">
                  <c:v>760</c:v>
                </c:pt>
                <c:pt idx="111">
                  <c:v>760</c:v>
                </c:pt>
                <c:pt idx="112">
                  <c:v>780</c:v>
                </c:pt>
                <c:pt idx="113">
                  <c:v>780</c:v>
                </c:pt>
                <c:pt idx="114">
                  <c:v>780</c:v>
                </c:pt>
                <c:pt idx="115">
                  <c:v>800</c:v>
                </c:pt>
                <c:pt idx="116">
                  <c:v>800</c:v>
                </c:pt>
                <c:pt idx="117">
                  <c:v>800</c:v>
                </c:pt>
                <c:pt idx="118">
                  <c:v>820</c:v>
                </c:pt>
                <c:pt idx="119">
                  <c:v>820</c:v>
                </c:pt>
                <c:pt idx="120">
                  <c:v>820</c:v>
                </c:pt>
                <c:pt idx="121">
                  <c:v>840</c:v>
                </c:pt>
                <c:pt idx="122">
                  <c:v>840</c:v>
                </c:pt>
                <c:pt idx="123">
                  <c:v>840</c:v>
                </c:pt>
                <c:pt idx="124">
                  <c:v>860</c:v>
                </c:pt>
                <c:pt idx="125">
                  <c:v>860</c:v>
                </c:pt>
                <c:pt idx="126">
                  <c:v>860</c:v>
                </c:pt>
                <c:pt idx="127">
                  <c:v>880</c:v>
                </c:pt>
                <c:pt idx="128">
                  <c:v>880</c:v>
                </c:pt>
                <c:pt idx="129">
                  <c:v>880</c:v>
                </c:pt>
                <c:pt idx="130">
                  <c:v>900</c:v>
                </c:pt>
                <c:pt idx="131">
                  <c:v>900</c:v>
                </c:pt>
                <c:pt idx="132">
                  <c:v>900</c:v>
                </c:pt>
                <c:pt idx="133">
                  <c:v>920</c:v>
                </c:pt>
                <c:pt idx="134">
                  <c:v>920</c:v>
                </c:pt>
                <c:pt idx="135">
                  <c:v>920</c:v>
                </c:pt>
                <c:pt idx="136">
                  <c:v>940</c:v>
                </c:pt>
                <c:pt idx="137">
                  <c:v>940</c:v>
                </c:pt>
                <c:pt idx="138">
                  <c:v>940</c:v>
                </c:pt>
                <c:pt idx="139">
                  <c:v>960</c:v>
                </c:pt>
                <c:pt idx="140">
                  <c:v>960</c:v>
                </c:pt>
                <c:pt idx="141">
                  <c:v>960</c:v>
                </c:pt>
                <c:pt idx="142">
                  <c:v>980</c:v>
                </c:pt>
                <c:pt idx="143">
                  <c:v>980</c:v>
                </c:pt>
                <c:pt idx="144">
                  <c:v>980</c:v>
                </c:pt>
                <c:pt idx="145">
                  <c:v>1000</c:v>
                </c:pt>
                <c:pt idx="146">
                  <c:v>1000</c:v>
                </c:pt>
                <c:pt idx="147">
                  <c:v>1000</c:v>
                </c:pt>
                <c:pt idx="148">
                  <c:v>1020</c:v>
                </c:pt>
                <c:pt idx="149">
                  <c:v>1020</c:v>
                </c:pt>
                <c:pt idx="150">
                  <c:v>1020</c:v>
                </c:pt>
                <c:pt idx="151">
                  <c:v>1040</c:v>
                </c:pt>
                <c:pt idx="152">
                  <c:v>1040</c:v>
                </c:pt>
                <c:pt idx="153">
                  <c:v>1040</c:v>
                </c:pt>
                <c:pt idx="154">
                  <c:v>1060</c:v>
                </c:pt>
                <c:pt idx="155">
                  <c:v>1060</c:v>
                </c:pt>
                <c:pt idx="156">
                  <c:v>1060</c:v>
                </c:pt>
                <c:pt idx="157">
                  <c:v>1080</c:v>
                </c:pt>
                <c:pt idx="158">
                  <c:v>1080</c:v>
                </c:pt>
                <c:pt idx="159">
                  <c:v>1080</c:v>
                </c:pt>
                <c:pt idx="160">
                  <c:v>1100</c:v>
                </c:pt>
                <c:pt idx="161">
                  <c:v>1100</c:v>
                </c:pt>
                <c:pt idx="162">
                  <c:v>1100</c:v>
                </c:pt>
                <c:pt idx="163">
                  <c:v>1120</c:v>
                </c:pt>
                <c:pt idx="164">
                  <c:v>1120</c:v>
                </c:pt>
                <c:pt idx="165">
                  <c:v>1120</c:v>
                </c:pt>
                <c:pt idx="166">
                  <c:v>1140</c:v>
                </c:pt>
                <c:pt idx="167">
                  <c:v>1140</c:v>
                </c:pt>
                <c:pt idx="168">
                  <c:v>1140</c:v>
                </c:pt>
                <c:pt idx="169">
                  <c:v>1160</c:v>
                </c:pt>
                <c:pt idx="170">
                  <c:v>1160</c:v>
                </c:pt>
                <c:pt idx="171">
                  <c:v>1160</c:v>
                </c:pt>
                <c:pt idx="172">
                  <c:v>1180</c:v>
                </c:pt>
                <c:pt idx="173">
                  <c:v>1180</c:v>
                </c:pt>
                <c:pt idx="174">
                  <c:v>1180</c:v>
                </c:pt>
                <c:pt idx="175">
                  <c:v>1200</c:v>
                </c:pt>
                <c:pt idx="176">
                  <c:v>1200</c:v>
                </c:pt>
                <c:pt idx="177">
                  <c:v>1200</c:v>
                </c:pt>
                <c:pt idx="178">
                  <c:v>1200</c:v>
                </c:pt>
                <c:pt idx="179">
                  <c:v>1220</c:v>
                </c:pt>
                <c:pt idx="180">
                  <c:v>1220</c:v>
                </c:pt>
                <c:pt idx="181">
                  <c:v>1220</c:v>
                </c:pt>
                <c:pt idx="182">
                  <c:v>1240</c:v>
                </c:pt>
                <c:pt idx="183">
                  <c:v>1240</c:v>
                </c:pt>
                <c:pt idx="184">
                  <c:v>1240</c:v>
                </c:pt>
                <c:pt idx="185">
                  <c:v>1260</c:v>
                </c:pt>
                <c:pt idx="186">
                  <c:v>1260</c:v>
                </c:pt>
                <c:pt idx="187">
                  <c:v>1260</c:v>
                </c:pt>
                <c:pt idx="188">
                  <c:v>1280</c:v>
                </c:pt>
                <c:pt idx="189">
                  <c:v>1280</c:v>
                </c:pt>
                <c:pt idx="190">
                  <c:v>1280</c:v>
                </c:pt>
                <c:pt idx="191">
                  <c:v>1300</c:v>
                </c:pt>
                <c:pt idx="192">
                  <c:v>1300</c:v>
                </c:pt>
                <c:pt idx="193">
                  <c:v>1300</c:v>
                </c:pt>
                <c:pt idx="194">
                  <c:v>1320</c:v>
                </c:pt>
                <c:pt idx="195">
                  <c:v>1320</c:v>
                </c:pt>
                <c:pt idx="196">
                  <c:v>1320</c:v>
                </c:pt>
                <c:pt idx="197">
                  <c:v>1340</c:v>
                </c:pt>
                <c:pt idx="198">
                  <c:v>1340</c:v>
                </c:pt>
                <c:pt idx="199">
                  <c:v>1340</c:v>
                </c:pt>
                <c:pt idx="200">
                  <c:v>1360</c:v>
                </c:pt>
                <c:pt idx="201">
                  <c:v>1360</c:v>
                </c:pt>
                <c:pt idx="202">
                  <c:v>1360</c:v>
                </c:pt>
                <c:pt idx="203">
                  <c:v>1380</c:v>
                </c:pt>
                <c:pt idx="204">
                  <c:v>1380</c:v>
                </c:pt>
                <c:pt idx="205">
                  <c:v>1380</c:v>
                </c:pt>
                <c:pt idx="206">
                  <c:v>1400</c:v>
                </c:pt>
                <c:pt idx="207">
                  <c:v>1400</c:v>
                </c:pt>
                <c:pt idx="208">
                  <c:v>1400</c:v>
                </c:pt>
                <c:pt idx="209">
                  <c:v>1420</c:v>
                </c:pt>
                <c:pt idx="210">
                  <c:v>1420</c:v>
                </c:pt>
                <c:pt idx="211">
                  <c:v>1420</c:v>
                </c:pt>
                <c:pt idx="212">
                  <c:v>1440</c:v>
                </c:pt>
                <c:pt idx="213">
                  <c:v>1440</c:v>
                </c:pt>
                <c:pt idx="214">
                  <c:v>1440</c:v>
                </c:pt>
                <c:pt idx="215">
                  <c:v>1455</c:v>
                </c:pt>
                <c:pt idx="216">
                  <c:v>1455</c:v>
                </c:pt>
                <c:pt idx="217">
                  <c:v>1455</c:v>
                </c:pt>
                <c:pt idx="218">
                  <c:v>1460</c:v>
                </c:pt>
                <c:pt idx="219">
                  <c:v>1460</c:v>
                </c:pt>
                <c:pt idx="220">
                  <c:v>1460</c:v>
                </c:pt>
                <c:pt idx="221">
                  <c:v>1480</c:v>
                </c:pt>
                <c:pt idx="222">
                  <c:v>1480</c:v>
                </c:pt>
                <c:pt idx="223">
                  <c:v>1480</c:v>
                </c:pt>
                <c:pt idx="224">
                  <c:v>1500</c:v>
                </c:pt>
                <c:pt idx="225">
                  <c:v>1500</c:v>
                </c:pt>
                <c:pt idx="226">
                  <c:v>1500</c:v>
                </c:pt>
                <c:pt idx="227">
                  <c:v>1520</c:v>
                </c:pt>
                <c:pt idx="228">
                  <c:v>1520</c:v>
                </c:pt>
                <c:pt idx="229">
                  <c:v>1520</c:v>
                </c:pt>
                <c:pt idx="230">
                  <c:v>1540</c:v>
                </c:pt>
                <c:pt idx="231">
                  <c:v>1540</c:v>
                </c:pt>
                <c:pt idx="232">
                  <c:v>1540</c:v>
                </c:pt>
                <c:pt idx="233">
                  <c:v>1560</c:v>
                </c:pt>
                <c:pt idx="234">
                  <c:v>1560</c:v>
                </c:pt>
                <c:pt idx="235">
                  <c:v>1560</c:v>
                </c:pt>
                <c:pt idx="236">
                  <c:v>1580</c:v>
                </c:pt>
                <c:pt idx="237">
                  <c:v>1580</c:v>
                </c:pt>
                <c:pt idx="238">
                  <c:v>1580</c:v>
                </c:pt>
                <c:pt idx="239">
                  <c:v>1600</c:v>
                </c:pt>
                <c:pt idx="240">
                  <c:v>1600</c:v>
                </c:pt>
                <c:pt idx="241">
                  <c:v>1600</c:v>
                </c:pt>
                <c:pt idx="242">
                  <c:v>1620</c:v>
                </c:pt>
                <c:pt idx="243">
                  <c:v>1620</c:v>
                </c:pt>
                <c:pt idx="244">
                  <c:v>1620</c:v>
                </c:pt>
                <c:pt idx="245">
                  <c:v>1640</c:v>
                </c:pt>
                <c:pt idx="246">
                  <c:v>1640</c:v>
                </c:pt>
                <c:pt idx="247">
                  <c:v>1640</c:v>
                </c:pt>
                <c:pt idx="248">
                  <c:v>1660</c:v>
                </c:pt>
                <c:pt idx="249">
                  <c:v>1660</c:v>
                </c:pt>
                <c:pt idx="250">
                  <c:v>1660</c:v>
                </c:pt>
                <c:pt idx="251">
                  <c:v>1680</c:v>
                </c:pt>
                <c:pt idx="252">
                  <c:v>1680</c:v>
                </c:pt>
                <c:pt idx="253">
                  <c:v>1680</c:v>
                </c:pt>
                <c:pt idx="254">
                  <c:v>1700</c:v>
                </c:pt>
                <c:pt idx="255">
                  <c:v>1700</c:v>
                </c:pt>
                <c:pt idx="256">
                  <c:v>1700</c:v>
                </c:pt>
                <c:pt idx="257">
                  <c:v>1720</c:v>
                </c:pt>
                <c:pt idx="258">
                  <c:v>1720</c:v>
                </c:pt>
                <c:pt idx="259">
                  <c:v>1720</c:v>
                </c:pt>
                <c:pt idx="260">
                  <c:v>1740</c:v>
                </c:pt>
                <c:pt idx="261">
                  <c:v>1740</c:v>
                </c:pt>
                <c:pt idx="262">
                  <c:v>1740</c:v>
                </c:pt>
                <c:pt idx="263">
                  <c:v>1760</c:v>
                </c:pt>
                <c:pt idx="264">
                  <c:v>1760</c:v>
                </c:pt>
                <c:pt idx="265">
                  <c:v>1760</c:v>
                </c:pt>
                <c:pt idx="266">
                  <c:v>1780</c:v>
                </c:pt>
                <c:pt idx="267">
                  <c:v>1780</c:v>
                </c:pt>
                <c:pt idx="268">
                  <c:v>1780</c:v>
                </c:pt>
                <c:pt idx="269">
                  <c:v>1800</c:v>
                </c:pt>
                <c:pt idx="270">
                  <c:v>1800</c:v>
                </c:pt>
                <c:pt idx="271">
                  <c:v>1800</c:v>
                </c:pt>
                <c:pt idx="272">
                  <c:v>1820</c:v>
                </c:pt>
                <c:pt idx="273">
                  <c:v>1820</c:v>
                </c:pt>
                <c:pt idx="274">
                  <c:v>1820</c:v>
                </c:pt>
                <c:pt idx="275">
                  <c:v>1840</c:v>
                </c:pt>
                <c:pt idx="276">
                  <c:v>1840</c:v>
                </c:pt>
                <c:pt idx="277">
                  <c:v>1840</c:v>
                </c:pt>
                <c:pt idx="278">
                  <c:v>1860</c:v>
                </c:pt>
                <c:pt idx="279">
                  <c:v>1860</c:v>
                </c:pt>
                <c:pt idx="280">
                  <c:v>1860</c:v>
                </c:pt>
                <c:pt idx="281">
                  <c:v>1880</c:v>
                </c:pt>
                <c:pt idx="282">
                  <c:v>1880</c:v>
                </c:pt>
                <c:pt idx="283">
                  <c:v>1880</c:v>
                </c:pt>
                <c:pt idx="284">
                  <c:v>1900</c:v>
                </c:pt>
                <c:pt idx="285">
                  <c:v>1900</c:v>
                </c:pt>
                <c:pt idx="286">
                  <c:v>1900</c:v>
                </c:pt>
                <c:pt idx="287">
                  <c:v>1920</c:v>
                </c:pt>
                <c:pt idx="288">
                  <c:v>1920</c:v>
                </c:pt>
                <c:pt idx="289">
                  <c:v>1920</c:v>
                </c:pt>
                <c:pt idx="290">
                  <c:v>1940</c:v>
                </c:pt>
                <c:pt idx="291">
                  <c:v>1940</c:v>
                </c:pt>
                <c:pt idx="292">
                  <c:v>1940</c:v>
                </c:pt>
                <c:pt idx="293">
                  <c:v>1960</c:v>
                </c:pt>
                <c:pt idx="294">
                  <c:v>1960</c:v>
                </c:pt>
                <c:pt idx="295">
                  <c:v>1960</c:v>
                </c:pt>
                <c:pt idx="296">
                  <c:v>1980</c:v>
                </c:pt>
                <c:pt idx="297">
                  <c:v>1980</c:v>
                </c:pt>
                <c:pt idx="298">
                  <c:v>1980</c:v>
                </c:pt>
                <c:pt idx="299">
                  <c:v>2000</c:v>
                </c:pt>
                <c:pt idx="300">
                  <c:v>2000</c:v>
                </c:pt>
                <c:pt idx="301">
                  <c:v>2000</c:v>
                </c:pt>
                <c:pt idx="302">
                  <c:v>2020</c:v>
                </c:pt>
                <c:pt idx="303">
                  <c:v>2020</c:v>
                </c:pt>
                <c:pt idx="304">
                  <c:v>2020</c:v>
                </c:pt>
                <c:pt idx="305">
                  <c:v>2045</c:v>
                </c:pt>
                <c:pt idx="306">
                  <c:v>2045</c:v>
                </c:pt>
                <c:pt idx="307">
                  <c:v>2045</c:v>
                </c:pt>
                <c:pt idx="308">
                  <c:v>2060</c:v>
                </c:pt>
                <c:pt idx="309">
                  <c:v>2060</c:v>
                </c:pt>
                <c:pt idx="310">
                  <c:v>2060</c:v>
                </c:pt>
                <c:pt idx="311">
                  <c:v>2080</c:v>
                </c:pt>
                <c:pt idx="312">
                  <c:v>2080</c:v>
                </c:pt>
                <c:pt idx="313">
                  <c:v>2080</c:v>
                </c:pt>
                <c:pt idx="314">
                  <c:v>2100</c:v>
                </c:pt>
                <c:pt idx="315">
                  <c:v>2100</c:v>
                </c:pt>
                <c:pt idx="316">
                  <c:v>2100</c:v>
                </c:pt>
                <c:pt idx="317">
                  <c:v>2100</c:v>
                </c:pt>
                <c:pt idx="318">
                  <c:v>2120</c:v>
                </c:pt>
                <c:pt idx="319">
                  <c:v>2120</c:v>
                </c:pt>
                <c:pt idx="320">
                  <c:v>2120</c:v>
                </c:pt>
                <c:pt idx="321">
                  <c:v>2165</c:v>
                </c:pt>
                <c:pt idx="322">
                  <c:v>2200</c:v>
                </c:pt>
                <c:pt idx="323">
                  <c:v>2200</c:v>
                </c:pt>
                <c:pt idx="324">
                  <c:v>2200</c:v>
                </c:pt>
                <c:pt idx="325">
                  <c:v>2220</c:v>
                </c:pt>
                <c:pt idx="326">
                  <c:v>2220</c:v>
                </c:pt>
                <c:pt idx="327">
                  <c:v>2220</c:v>
                </c:pt>
                <c:pt idx="328">
                  <c:v>2235</c:v>
                </c:pt>
                <c:pt idx="329">
                  <c:v>2235</c:v>
                </c:pt>
                <c:pt idx="330">
                  <c:v>2235</c:v>
                </c:pt>
                <c:pt idx="331">
                  <c:v>2260</c:v>
                </c:pt>
                <c:pt idx="332">
                  <c:v>2260</c:v>
                </c:pt>
                <c:pt idx="333">
                  <c:v>2260</c:v>
                </c:pt>
                <c:pt idx="334">
                  <c:v>2290</c:v>
                </c:pt>
                <c:pt idx="335">
                  <c:v>2290</c:v>
                </c:pt>
                <c:pt idx="336">
                  <c:v>2290</c:v>
                </c:pt>
                <c:pt idx="337">
                  <c:v>2360</c:v>
                </c:pt>
                <c:pt idx="338">
                  <c:v>2360</c:v>
                </c:pt>
                <c:pt idx="339">
                  <c:v>2360</c:v>
                </c:pt>
                <c:pt idx="340">
                  <c:v>2380</c:v>
                </c:pt>
                <c:pt idx="341">
                  <c:v>2380</c:v>
                </c:pt>
                <c:pt idx="342">
                  <c:v>2380</c:v>
                </c:pt>
                <c:pt idx="343">
                  <c:v>2400</c:v>
                </c:pt>
                <c:pt idx="344">
                  <c:v>2400</c:v>
                </c:pt>
                <c:pt idx="345">
                  <c:v>2400</c:v>
                </c:pt>
                <c:pt idx="346">
                  <c:v>2415</c:v>
                </c:pt>
                <c:pt idx="347">
                  <c:v>2415</c:v>
                </c:pt>
                <c:pt idx="348">
                  <c:v>2415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45600"/>
        <c:axId val="109947520"/>
      </c:scatterChart>
      <c:valAx>
        <c:axId val="109945600"/>
        <c:scaling>
          <c:orientation val="minMax"/>
          <c:max val="2380"/>
          <c:min val="230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MgOH-CO</a:t>
                </a:r>
                <a:r>
                  <a:rPr lang="en-NZ" sz="1100" baseline="-25000"/>
                  <a:t>3</a:t>
                </a:r>
                <a:r>
                  <a:rPr lang="en-NZ" sz="1100" baseline="0"/>
                  <a:t> wavelength</a:t>
                </a:r>
                <a:endParaRPr lang="en-NZ" sz="1100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09947520"/>
        <c:crosses val="autoZero"/>
        <c:crossBetween val="midCat"/>
        <c:majorUnit val="10"/>
      </c:valAx>
      <c:valAx>
        <c:axId val="109947520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945600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White mica crystallinity </a:t>
            </a:r>
            <a:r>
              <a:rPr lang="en-NZ"/>
              <a:t>(RAW)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'TH10'!$R$4:$R$371</c:f>
              <c:numCache>
                <c:formatCode>General</c:formatCode>
                <c:ptCount val="368"/>
                <c:pt idx="0">
                  <c:v>0.81599999999999995</c:v>
                </c:pt>
                <c:pt idx="1">
                  <c:v>0.85099999999999998</c:v>
                </c:pt>
                <c:pt idx="2">
                  <c:v>0.82699999999999996</c:v>
                </c:pt>
                <c:pt idx="3">
                  <c:v>0.81100000000000005</c:v>
                </c:pt>
                <c:pt idx="4">
                  <c:v>0.80500000000000005</c:v>
                </c:pt>
                <c:pt idx="5">
                  <c:v>0.83</c:v>
                </c:pt>
                <c:pt idx="6">
                  <c:v>0.84099999999999997</c:v>
                </c:pt>
                <c:pt idx="7">
                  <c:v>0.84199999999999997</c:v>
                </c:pt>
                <c:pt idx="8">
                  <c:v>0.86799999999999999</c:v>
                </c:pt>
                <c:pt idx="9">
                  <c:v>0.95199999999999996</c:v>
                </c:pt>
                <c:pt idx="10">
                  <c:v>0.92400000000000004</c:v>
                </c:pt>
                <c:pt idx="11">
                  <c:v>0.95699999999999996</c:v>
                </c:pt>
                <c:pt idx="12">
                  <c:v>0.96799999999999997</c:v>
                </c:pt>
                <c:pt idx="13">
                  <c:v>1.008</c:v>
                </c:pt>
                <c:pt idx="14">
                  <c:v>1.0009999999999999</c:v>
                </c:pt>
                <c:pt idx="15">
                  <c:v>1.028</c:v>
                </c:pt>
                <c:pt idx="16">
                  <c:v>0.998</c:v>
                </c:pt>
                <c:pt idx="17">
                  <c:v>1.0209999999999999</c:v>
                </c:pt>
                <c:pt idx="18">
                  <c:v>1.004</c:v>
                </c:pt>
                <c:pt idx="19">
                  <c:v>1.002</c:v>
                </c:pt>
                <c:pt idx="20">
                  <c:v>0.96799999999999997</c:v>
                </c:pt>
                <c:pt idx="21">
                  <c:v>0.84899999999999998</c:v>
                </c:pt>
                <c:pt idx="22">
                  <c:v>0.85799999999999998</c:v>
                </c:pt>
                <c:pt idx="23">
                  <c:v>0.88200000000000001</c:v>
                </c:pt>
                <c:pt idx="24">
                  <c:v>0.93899999999999995</c:v>
                </c:pt>
                <c:pt idx="25">
                  <c:v>0.91100000000000003</c:v>
                </c:pt>
                <c:pt idx="26">
                  <c:v>0.91300000000000003</c:v>
                </c:pt>
                <c:pt idx="28">
                  <c:v>0.98899999999999999</c:v>
                </c:pt>
                <c:pt idx="29">
                  <c:v>0.93600000000000005</c:v>
                </c:pt>
                <c:pt idx="30">
                  <c:v>1.02</c:v>
                </c:pt>
                <c:pt idx="31">
                  <c:v>0.98099999999999998</c:v>
                </c:pt>
                <c:pt idx="33">
                  <c:v>1.0409999999999999</c:v>
                </c:pt>
                <c:pt idx="34">
                  <c:v>1.02</c:v>
                </c:pt>
                <c:pt idx="35">
                  <c:v>1.01</c:v>
                </c:pt>
                <c:pt idx="36">
                  <c:v>0.98599999999999999</c:v>
                </c:pt>
                <c:pt idx="37">
                  <c:v>0.98799999999999999</c:v>
                </c:pt>
                <c:pt idx="38">
                  <c:v>0.98899999999999999</c:v>
                </c:pt>
                <c:pt idx="39">
                  <c:v>0.97499999999999998</c:v>
                </c:pt>
                <c:pt idx="40">
                  <c:v>0.97199999999999998</c:v>
                </c:pt>
                <c:pt idx="41">
                  <c:v>0.99099999999999999</c:v>
                </c:pt>
                <c:pt idx="42">
                  <c:v>1.006</c:v>
                </c:pt>
                <c:pt idx="43">
                  <c:v>0.998</c:v>
                </c:pt>
                <c:pt idx="44">
                  <c:v>0.95899999999999996</c:v>
                </c:pt>
                <c:pt idx="47">
                  <c:v>1.0229999999999999</c:v>
                </c:pt>
                <c:pt idx="48">
                  <c:v>0.95799999999999996</c:v>
                </c:pt>
                <c:pt idx="49">
                  <c:v>0.997</c:v>
                </c:pt>
                <c:pt idx="50">
                  <c:v>1.008</c:v>
                </c:pt>
                <c:pt idx="51">
                  <c:v>0.97099999999999997</c:v>
                </c:pt>
                <c:pt idx="52">
                  <c:v>1.024</c:v>
                </c:pt>
                <c:pt idx="53">
                  <c:v>1.0229999999999999</c:v>
                </c:pt>
                <c:pt idx="54">
                  <c:v>1.0249999999999999</c:v>
                </c:pt>
                <c:pt idx="55">
                  <c:v>1.0269999999999999</c:v>
                </c:pt>
                <c:pt idx="56">
                  <c:v>1.0209999999999999</c:v>
                </c:pt>
                <c:pt idx="57">
                  <c:v>1.018</c:v>
                </c:pt>
                <c:pt idx="58">
                  <c:v>1.0149999999999999</c:v>
                </c:pt>
                <c:pt idx="60">
                  <c:v>1.032</c:v>
                </c:pt>
                <c:pt idx="61">
                  <c:v>1.0089999999999999</c:v>
                </c:pt>
                <c:pt idx="62">
                  <c:v>1.0169999999999999</c:v>
                </c:pt>
                <c:pt idx="63">
                  <c:v>0.98099999999999998</c:v>
                </c:pt>
                <c:pt idx="64">
                  <c:v>1.018</c:v>
                </c:pt>
                <c:pt idx="65">
                  <c:v>1.012</c:v>
                </c:pt>
                <c:pt idx="66">
                  <c:v>1.004</c:v>
                </c:pt>
                <c:pt idx="67">
                  <c:v>1.0109999999999999</c:v>
                </c:pt>
                <c:pt idx="68">
                  <c:v>0.999</c:v>
                </c:pt>
                <c:pt idx="69">
                  <c:v>1.004</c:v>
                </c:pt>
                <c:pt idx="70">
                  <c:v>0.96</c:v>
                </c:pt>
                <c:pt idx="71">
                  <c:v>0.97199999999999998</c:v>
                </c:pt>
                <c:pt idx="72">
                  <c:v>0.98899999999999999</c:v>
                </c:pt>
                <c:pt idx="76">
                  <c:v>0.95099999999999996</c:v>
                </c:pt>
                <c:pt idx="77">
                  <c:v>0.96399999999999997</c:v>
                </c:pt>
                <c:pt idx="78">
                  <c:v>0.94899999999999995</c:v>
                </c:pt>
                <c:pt idx="79">
                  <c:v>0.97099999999999997</c:v>
                </c:pt>
                <c:pt idx="80">
                  <c:v>0.96699999999999997</c:v>
                </c:pt>
                <c:pt idx="81">
                  <c:v>0.97599999999999998</c:v>
                </c:pt>
                <c:pt idx="82">
                  <c:v>0.55300000000000005</c:v>
                </c:pt>
                <c:pt idx="83">
                  <c:v>0.57799999999999996</c:v>
                </c:pt>
                <c:pt idx="84">
                  <c:v>0.56399999999999995</c:v>
                </c:pt>
                <c:pt idx="85">
                  <c:v>0.75700000000000001</c:v>
                </c:pt>
                <c:pt idx="86">
                  <c:v>0.76400000000000001</c:v>
                </c:pt>
                <c:pt idx="87">
                  <c:v>0.77</c:v>
                </c:pt>
                <c:pt idx="88">
                  <c:v>0.90100000000000002</c:v>
                </c:pt>
                <c:pt idx="89">
                  <c:v>0.88900000000000001</c:v>
                </c:pt>
                <c:pt idx="90">
                  <c:v>0.89600000000000002</c:v>
                </c:pt>
                <c:pt idx="91">
                  <c:v>0.92</c:v>
                </c:pt>
                <c:pt idx="92">
                  <c:v>0.90700000000000003</c:v>
                </c:pt>
                <c:pt idx="93">
                  <c:v>0.90900000000000003</c:v>
                </c:pt>
                <c:pt idx="94">
                  <c:v>0.94799999999999995</c:v>
                </c:pt>
                <c:pt idx="95">
                  <c:v>0.96099999999999997</c:v>
                </c:pt>
                <c:pt idx="96">
                  <c:v>0.92800000000000005</c:v>
                </c:pt>
                <c:pt idx="97">
                  <c:v>0.96</c:v>
                </c:pt>
                <c:pt idx="98">
                  <c:v>0.95399999999999996</c:v>
                </c:pt>
                <c:pt idx="99">
                  <c:v>0.95599999999999996</c:v>
                </c:pt>
                <c:pt idx="100">
                  <c:v>0.99299999999999999</c:v>
                </c:pt>
                <c:pt idx="101">
                  <c:v>0.98099999999999998</c:v>
                </c:pt>
                <c:pt idx="102">
                  <c:v>0.98799999999999999</c:v>
                </c:pt>
                <c:pt idx="103">
                  <c:v>1.014</c:v>
                </c:pt>
                <c:pt idx="104">
                  <c:v>1.016</c:v>
                </c:pt>
                <c:pt idx="105">
                  <c:v>1.0209999999999999</c:v>
                </c:pt>
                <c:pt idx="106">
                  <c:v>1.032</c:v>
                </c:pt>
                <c:pt idx="107">
                  <c:v>1.0529999999999999</c:v>
                </c:pt>
                <c:pt idx="108">
                  <c:v>1.048</c:v>
                </c:pt>
                <c:pt idx="109">
                  <c:v>1.0609999999999999</c:v>
                </c:pt>
                <c:pt idx="110">
                  <c:v>1.07</c:v>
                </c:pt>
                <c:pt idx="111">
                  <c:v>1.0669999999999999</c:v>
                </c:pt>
                <c:pt idx="112">
                  <c:v>1.0660000000000001</c:v>
                </c:pt>
                <c:pt idx="113">
                  <c:v>1.0680000000000001</c:v>
                </c:pt>
                <c:pt idx="114">
                  <c:v>1.0589999999999999</c:v>
                </c:pt>
                <c:pt idx="115">
                  <c:v>1.121</c:v>
                </c:pt>
                <c:pt idx="116">
                  <c:v>1.1120000000000001</c:v>
                </c:pt>
                <c:pt idx="117">
                  <c:v>1.1000000000000001</c:v>
                </c:pt>
                <c:pt idx="118">
                  <c:v>1.119</c:v>
                </c:pt>
                <c:pt idx="119">
                  <c:v>1.137</c:v>
                </c:pt>
                <c:pt idx="120">
                  <c:v>1.127</c:v>
                </c:pt>
                <c:pt idx="121">
                  <c:v>1.1100000000000001</c:v>
                </c:pt>
                <c:pt idx="122">
                  <c:v>1.1299999999999999</c:v>
                </c:pt>
                <c:pt idx="123">
                  <c:v>1.1339999999999999</c:v>
                </c:pt>
                <c:pt idx="124">
                  <c:v>1.159</c:v>
                </c:pt>
                <c:pt idx="125">
                  <c:v>1.147</c:v>
                </c:pt>
                <c:pt idx="126">
                  <c:v>1.155</c:v>
                </c:pt>
                <c:pt idx="127">
                  <c:v>1.2090000000000001</c:v>
                </c:pt>
                <c:pt idx="128">
                  <c:v>1.276</c:v>
                </c:pt>
                <c:pt idx="129">
                  <c:v>1.2450000000000001</c:v>
                </c:pt>
                <c:pt idx="130">
                  <c:v>1.2230000000000001</c:v>
                </c:pt>
                <c:pt idx="131">
                  <c:v>1.224</c:v>
                </c:pt>
                <c:pt idx="132">
                  <c:v>1.244</c:v>
                </c:pt>
                <c:pt idx="133">
                  <c:v>1.099</c:v>
                </c:pt>
                <c:pt idx="134">
                  <c:v>1.159</c:v>
                </c:pt>
                <c:pt idx="135">
                  <c:v>1.1499999999999999</c:v>
                </c:pt>
                <c:pt idx="136">
                  <c:v>1.1719999999999999</c:v>
                </c:pt>
                <c:pt idx="137">
                  <c:v>1.1439999999999999</c:v>
                </c:pt>
                <c:pt idx="138">
                  <c:v>1.149</c:v>
                </c:pt>
                <c:pt idx="139">
                  <c:v>1.1930000000000001</c:v>
                </c:pt>
                <c:pt idx="140">
                  <c:v>1.1970000000000001</c:v>
                </c:pt>
                <c:pt idx="141">
                  <c:v>1.218</c:v>
                </c:pt>
                <c:pt idx="142">
                  <c:v>1.075</c:v>
                </c:pt>
                <c:pt idx="143">
                  <c:v>1.141</c:v>
                </c:pt>
                <c:pt idx="144">
                  <c:v>1.177</c:v>
                </c:pt>
                <c:pt idx="145">
                  <c:v>1.1779999999999999</c:v>
                </c:pt>
                <c:pt idx="146">
                  <c:v>1.1779999999999999</c:v>
                </c:pt>
                <c:pt idx="147">
                  <c:v>1.175</c:v>
                </c:pt>
                <c:pt idx="148">
                  <c:v>1.0389999999999999</c:v>
                </c:pt>
                <c:pt idx="149">
                  <c:v>1.0309999999999999</c:v>
                </c:pt>
                <c:pt idx="150">
                  <c:v>1.028</c:v>
                </c:pt>
                <c:pt idx="155">
                  <c:v>0.93700000000000006</c:v>
                </c:pt>
                <c:pt idx="156">
                  <c:v>0.93300000000000005</c:v>
                </c:pt>
                <c:pt idx="157">
                  <c:v>0.92800000000000005</c:v>
                </c:pt>
                <c:pt idx="158">
                  <c:v>1.02</c:v>
                </c:pt>
                <c:pt idx="159">
                  <c:v>1.0189999999999999</c:v>
                </c:pt>
                <c:pt idx="160">
                  <c:v>1.0289999999999999</c:v>
                </c:pt>
                <c:pt idx="161">
                  <c:v>1.01</c:v>
                </c:pt>
                <c:pt idx="162">
                  <c:v>1.004</c:v>
                </c:pt>
                <c:pt idx="163">
                  <c:v>0.96899999999999997</c:v>
                </c:pt>
                <c:pt idx="164">
                  <c:v>1.004</c:v>
                </c:pt>
                <c:pt idx="165">
                  <c:v>1.0720000000000001</c:v>
                </c:pt>
                <c:pt idx="166">
                  <c:v>1.075</c:v>
                </c:pt>
                <c:pt idx="167">
                  <c:v>1.1120000000000001</c:v>
                </c:pt>
                <c:pt idx="168">
                  <c:v>1.0820000000000001</c:v>
                </c:pt>
                <c:pt idx="169">
                  <c:v>1.091</c:v>
                </c:pt>
                <c:pt idx="170">
                  <c:v>1.093</c:v>
                </c:pt>
                <c:pt idx="171">
                  <c:v>1.089</c:v>
                </c:pt>
                <c:pt idx="172">
                  <c:v>1.071</c:v>
                </c:pt>
                <c:pt idx="173">
                  <c:v>1.0780000000000001</c:v>
                </c:pt>
                <c:pt idx="174">
                  <c:v>1.0960000000000001</c:v>
                </c:pt>
                <c:pt idx="175">
                  <c:v>1.0609999999999999</c:v>
                </c:pt>
                <c:pt idx="176">
                  <c:v>1.079</c:v>
                </c:pt>
                <c:pt idx="177">
                  <c:v>1.0660000000000001</c:v>
                </c:pt>
                <c:pt idx="178">
                  <c:v>1.04</c:v>
                </c:pt>
                <c:pt idx="179">
                  <c:v>1.028</c:v>
                </c:pt>
                <c:pt idx="180">
                  <c:v>1.056</c:v>
                </c:pt>
                <c:pt idx="242">
                  <c:v>0.92500000000000004</c:v>
                </c:pt>
                <c:pt idx="245">
                  <c:v>0.94299999999999995</c:v>
                </c:pt>
                <c:pt idx="246">
                  <c:v>0.92600000000000005</c:v>
                </c:pt>
                <c:pt idx="247">
                  <c:v>0.92400000000000004</c:v>
                </c:pt>
                <c:pt idx="248">
                  <c:v>0.94699999999999995</c:v>
                </c:pt>
                <c:pt idx="249">
                  <c:v>1.0049999999999999</c:v>
                </c:pt>
                <c:pt idx="250">
                  <c:v>0.98099999999999998</c:v>
                </c:pt>
                <c:pt idx="352">
                  <c:v>0.98199999999999998</c:v>
                </c:pt>
              </c:numCache>
            </c:numRef>
          </c:xVal>
          <c:yVal>
            <c:numRef>
              <c:f>'TH10'!$P$4:$P$371</c:f>
              <c:numCache>
                <c:formatCode>General</c:formatCode>
                <c:ptCount val="36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140</c:v>
                </c:pt>
                <c:pt idx="25">
                  <c:v>140</c:v>
                </c:pt>
                <c:pt idx="26">
                  <c:v>140</c:v>
                </c:pt>
                <c:pt idx="27">
                  <c:v>160</c:v>
                </c:pt>
                <c:pt idx="28">
                  <c:v>160</c:v>
                </c:pt>
                <c:pt idx="29">
                  <c:v>160</c:v>
                </c:pt>
                <c:pt idx="30">
                  <c:v>160</c:v>
                </c:pt>
                <c:pt idx="31">
                  <c:v>160</c:v>
                </c:pt>
                <c:pt idx="32">
                  <c:v>160</c:v>
                </c:pt>
                <c:pt idx="33">
                  <c:v>200</c:v>
                </c:pt>
                <c:pt idx="34">
                  <c:v>200</c:v>
                </c:pt>
                <c:pt idx="35">
                  <c:v>200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240</c:v>
                </c:pt>
                <c:pt idx="40">
                  <c:v>240</c:v>
                </c:pt>
                <c:pt idx="41">
                  <c:v>240</c:v>
                </c:pt>
                <c:pt idx="42">
                  <c:v>280</c:v>
                </c:pt>
                <c:pt idx="43">
                  <c:v>280</c:v>
                </c:pt>
                <c:pt idx="44">
                  <c:v>280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320</c:v>
                </c:pt>
                <c:pt idx="50">
                  <c:v>320</c:v>
                </c:pt>
                <c:pt idx="51">
                  <c:v>320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360</c:v>
                </c:pt>
                <c:pt idx="56">
                  <c:v>360</c:v>
                </c:pt>
                <c:pt idx="57">
                  <c:v>360</c:v>
                </c:pt>
                <c:pt idx="58">
                  <c:v>380</c:v>
                </c:pt>
                <c:pt idx="59">
                  <c:v>380</c:v>
                </c:pt>
                <c:pt idx="60">
                  <c:v>380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410</c:v>
                </c:pt>
                <c:pt idx="65">
                  <c:v>410</c:v>
                </c:pt>
                <c:pt idx="66">
                  <c:v>410</c:v>
                </c:pt>
                <c:pt idx="67">
                  <c:v>440</c:v>
                </c:pt>
                <c:pt idx="68">
                  <c:v>440</c:v>
                </c:pt>
                <c:pt idx="69">
                  <c:v>440</c:v>
                </c:pt>
                <c:pt idx="70">
                  <c:v>460</c:v>
                </c:pt>
                <c:pt idx="71">
                  <c:v>460</c:v>
                </c:pt>
                <c:pt idx="72">
                  <c:v>460</c:v>
                </c:pt>
                <c:pt idx="73">
                  <c:v>480</c:v>
                </c:pt>
                <c:pt idx="74">
                  <c:v>480</c:v>
                </c:pt>
                <c:pt idx="75">
                  <c:v>480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520</c:v>
                </c:pt>
                <c:pt idx="80">
                  <c:v>520</c:v>
                </c:pt>
                <c:pt idx="81">
                  <c:v>520</c:v>
                </c:pt>
                <c:pt idx="82">
                  <c:v>540</c:v>
                </c:pt>
                <c:pt idx="83">
                  <c:v>540</c:v>
                </c:pt>
                <c:pt idx="84">
                  <c:v>540</c:v>
                </c:pt>
                <c:pt idx="85">
                  <c:v>580</c:v>
                </c:pt>
                <c:pt idx="86">
                  <c:v>580</c:v>
                </c:pt>
                <c:pt idx="87">
                  <c:v>580</c:v>
                </c:pt>
                <c:pt idx="88">
                  <c:v>600</c:v>
                </c:pt>
                <c:pt idx="89">
                  <c:v>600</c:v>
                </c:pt>
                <c:pt idx="90">
                  <c:v>600</c:v>
                </c:pt>
                <c:pt idx="91">
                  <c:v>620</c:v>
                </c:pt>
                <c:pt idx="92">
                  <c:v>620</c:v>
                </c:pt>
                <c:pt idx="93">
                  <c:v>620</c:v>
                </c:pt>
                <c:pt idx="94">
                  <c:v>640</c:v>
                </c:pt>
                <c:pt idx="95">
                  <c:v>640</c:v>
                </c:pt>
                <c:pt idx="96">
                  <c:v>640</c:v>
                </c:pt>
                <c:pt idx="97">
                  <c:v>660</c:v>
                </c:pt>
                <c:pt idx="98">
                  <c:v>660</c:v>
                </c:pt>
                <c:pt idx="99">
                  <c:v>660</c:v>
                </c:pt>
                <c:pt idx="100">
                  <c:v>680</c:v>
                </c:pt>
                <c:pt idx="101">
                  <c:v>680</c:v>
                </c:pt>
                <c:pt idx="102">
                  <c:v>680</c:v>
                </c:pt>
                <c:pt idx="103">
                  <c:v>700</c:v>
                </c:pt>
                <c:pt idx="104">
                  <c:v>700</c:v>
                </c:pt>
                <c:pt idx="105">
                  <c:v>700</c:v>
                </c:pt>
                <c:pt idx="106">
                  <c:v>720</c:v>
                </c:pt>
                <c:pt idx="107">
                  <c:v>720</c:v>
                </c:pt>
                <c:pt idx="108">
                  <c:v>720</c:v>
                </c:pt>
                <c:pt idx="109">
                  <c:v>740</c:v>
                </c:pt>
                <c:pt idx="110">
                  <c:v>740</c:v>
                </c:pt>
                <c:pt idx="111">
                  <c:v>740</c:v>
                </c:pt>
                <c:pt idx="112">
                  <c:v>760</c:v>
                </c:pt>
                <c:pt idx="113">
                  <c:v>760</c:v>
                </c:pt>
                <c:pt idx="114">
                  <c:v>760</c:v>
                </c:pt>
                <c:pt idx="115">
                  <c:v>780</c:v>
                </c:pt>
                <c:pt idx="116">
                  <c:v>780</c:v>
                </c:pt>
                <c:pt idx="117">
                  <c:v>780</c:v>
                </c:pt>
                <c:pt idx="118">
                  <c:v>800</c:v>
                </c:pt>
                <c:pt idx="119">
                  <c:v>800</c:v>
                </c:pt>
                <c:pt idx="120">
                  <c:v>800</c:v>
                </c:pt>
                <c:pt idx="121">
                  <c:v>820</c:v>
                </c:pt>
                <c:pt idx="122">
                  <c:v>820</c:v>
                </c:pt>
                <c:pt idx="123">
                  <c:v>820</c:v>
                </c:pt>
                <c:pt idx="124">
                  <c:v>840</c:v>
                </c:pt>
                <c:pt idx="125">
                  <c:v>840</c:v>
                </c:pt>
                <c:pt idx="126">
                  <c:v>840</c:v>
                </c:pt>
                <c:pt idx="127">
                  <c:v>860</c:v>
                </c:pt>
                <c:pt idx="128">
                  <c:v>860</c:v>
                </c:pt>
                <c:pt idx="129">
                  <c:v>860</c:v>
                </c:pt>
                <c:pt idx="130">
                  <c:v>880</c:v>
                </c:pt>
                <c:pt idx="131">
                  <c:v>880</c:v>
                </c:pt>
                <c:pt idx="132">
                  <c:v>880</c:v>
                </c:pt>
                <c:pt idx="133">
                  <c:v>900</c:v>
                </c:pt>
                <c:pt idx="134">
                  <c:v>900</c:v>
                </c:pt>
                <c:pt idx="135">
                  <c:v>900</c:v>
                </c:pt>
                <c:pt idx="136">
                  <c:v>920</c:v>
                </c:pt>
                <c:pt idx="137">
                  <c:v>920</c:v>
                </c:pt>
                <c:pt idx="138">
                  <c:v>920</c:v>
                </c:pt>
                <c:pt idx="139">
                  <c:v>940</c:v>
                </c:pt>
                <c:pt idx="140">
                  <c:v>940</c:v>
                </c:pt>
                <c:pt idx="141">
                  <c:v>940</c:v>
                </c:pt>
                <c:pt idx="142">
                  <c:v>960</c:v>
                </c:pt>
                <c:pt idx="143">
                  <c:v>960</c:v>
                </c:pt>
                <c:pt idx="144">
                  <c:v>960</c:v>
                </c:pt>
                <c:pt idx="145">
                  <c:v>980</c:v>
                </c:pt>
                <c:pt idx="146">
                  <c:v>980</c:v>
                </c:pt>
                <c:pt idx="147">
                  <c:v>980</c:v>
                </c:pt>
                <c:pt idx="148">
                  <c:v>1000</c:v>
                </c:pt>
                <c:pt idx="149">
                  <c:v>1000</c:v>
                </c:pt>
                <c:pt idx="150">
                  <c:v>1000</c:v>
                </c:pt>
                <c:pt idx="151">
                  <c:v>1020</c:v>
                </c:pt>
                <c:pt idx="152">
                  <c:v>1020</c:v>
                </c:pt>
                <c:pt idx="153">
                  <c:v>1020</c:v>
                </c:pt>
                <c:pt idx="154">
                  <c:v>1020</c:v>
                </c:pt>
                <c:pt idx="155">
                  <c:v>1040</c:v>
                </c:pt>
                <c:pt idx="156">
                  <c:v>1040</c:v>
                </c:pt>
                <c:pt idx="157">
                  <c:v>1040</c:v>
                </c:pt>
                <c:pt idx="158">
                  <c:v>1060</c:v>
                </c:pt>
                <c:pt idx="159">
                  <c:v>1060</c:v>
                </c:pt>
                <c:pt idx="160">
                  <c:v>1060</c:v>
                </c:pt>
                <c:pt idx="161">
                  <c:v>1080</c:v>
                </c:pt>
                <c:pt idx="162">
                  <c:v>1080</c:v>
                </c:pt>
                <c:pt idx="163">
                  <c:v>1080</c:v>
                </c:pt>
                <c:pt idx="164">
                  <c:v>1080</c:v>
                </c:pt>
                <c:pt idx="165">
                  <c:v>1100</c:v>
                </c:pt>
                <c:pt idx="166">
                  <c:v>1100</c:v>
                </c:pt>
                <c:pt idx="167">
                  <c:v>1100</c:v>
                </c:pt>
                <c:pt idx="168">
                  <c:v>1100</c:v>
                </c:pt>
                <c:pt idx="169">
                  <c:v>1120</c:v>
                </c:pt>
                <c:pt idx="170">
                  <c:v>1120</c:v>
                </c:pt>
                <c:pt idx="171">
                  <c:v>1120</c:v>
                </c:pt>
                <c:pt idx="172">
                  <c:v>1140</c:v>
                </c:pt>
                <c:pt idx="173">
                  <c:v>1140</c:v>
                </c:pt>
                <c:pt idx="174">
                  <c:v>1140</c:v>
                </c:pt>
                <c:pt idx="175">
                  <c:v>1160</c:v>
                </c:pt>
                <c:pt idx="176">
                  <c:v>1160</c:v>
                </c:pt>
                <c:pt idx="177">
                  <c:v>1160</c:v>
                </c:pt>
                <c:pt idx="178">
                  <c:v>1180</c:v>
                </c:pt>
                <c:pt idx="179">
                  <c:v>1180</c:v>
                </c:pt>
                <c:pt idx="180">
                  <c:v>1180</c:v>
                </c:pt>
                <c:pt idx="181">
                  <c:v>1200</c:v>
                </c:pt>
                <c:pt idx="182">
                  <c:v>1200</c:v>
                </c:pt>
                <c:pt idx="183">
                  <c:v>1200</c:v>
                </c:pt>
                <c:pt idx="184">
                  <c:v>1220</c:v>
                </c:pt>
                <c:pt idx="185">
                  <c:v>1220</c:v>
                </c:pt>
                <c:pt idx="186">
                  <c:v>1220</c:v>
                </c:pt>
                <c:pt idx="187">
                  <c:v>1240</c:v>
                </c:pt>
                <c:pt idx="188">
                  <c:v>1240</c:v>
                </c:pt>
                <c:pt idx="189">
                  <c:v>1240</c:v>
                </c:pt>
                <c:pt idx="190">
                  <c:v>1260</c:v>
                </c:pt>
                <c:pt idx="191">
                  <c:v>1260</c:v>
                </c:pt>
                <c:pt idx="192">
                  <c:v>1260</c:v>
                </c:pt>
                <c:pt idx="193">
                  <c:v>1280</c:v>
                </c:pt>
                <c:pt idx="194">
                  <c:v>1280</c:v>
                </c:pt>
                <c:pt idx="195">
                  <c:v>1280</c:v>
                </c:pt>
                <c:pt idx="196">
                  <c:v>1300</c:v>
                </c:pt>
                <c:pt idx="197">
                  <c:v>1300</c:v>
                </c:pt>
                <c:pt idx="198">
                  <c:v>1300</c:v>
                </c:pt>
                <c:pt idx="199">
                  <c:v>1320</c:v>
                </c:pt>
                <c:pt idx="200">
                  <c:v>1320</c:v>
                </c:pt>
                <c:pt idx="201">
                  <c:v>1320</c:v>
                </c:pt>
                <c:pt idx="202">
                  <c:v>1340</c:v>
                </c:pt>
                <c:pt idx="203">
                  <c:v>1340</c:v>
                </c:pt>
                <c:pt idx="204">
                  <c:v>1340</c:v>
                </c:pt>
                <c:pt idx="205">
                  <c:v>1360</c:v>
                </c:pt>
                <c:pt idx="206">
                  <c:v>1360</c:v>
                </c:pt>
                <c:pt idx="207">
                  <c:v>1360</c:v>
                </c:pt>
                <c:pt idx="208">
                  <c:v>1380</c:v>
                </c:pt>
                <c:pt idx="209">
                  <c:v>1380</c:v>
                </c:pt>
                <c:pt idx="210">
                  <c:v>1380</c:v>
                </c:pt>
                <c:pt idx="211">
                  <c:v>1380</c:v>
                </c:pt>
                <c:pt idx="212">
                  <c:v>1400</c:v>
                </c:pt>
                <c:pt idx="213">
                  <c:v>1400</c:v>
                </c:pt>
                <c:pt idx="214">
                  <c:v>1400</c:v>
                </c:pt>
                <c:pt idx="215">
                  <c:v>1420</c:v>
                </c:pt>
                <c:pt idx="216">
                  <c:v>1420</c:v>
                </c:pt>
                <c:pt idx="217">
                  <c:v>1420</c:v>
                </c:pt>
                <c:pt idx="218">
                  <c:v>1440</c:v>
                </c:pt>
                <c:pt idx="219">
                  <c:v>1440</c:v>
                </c:pt>
                <c:pt idx="220">
                  <c:v>1440</c:v>
                </c:pt>
                <c:pt idx="221">
                  <c:v>1460</c:v>
                </c:pt>
                <c:pt idx="222">
                  <c:v>1460</c:v>
                </c:pt>
                <c:pt idx="223">
                  <c:v>1460</c:v>
                </c:pt>
                <c:pt idx="224">
                  <c:v>1480</c:v>
                </c:pt>
                <c:pt idx="225">
                  <c:v>1480</c:v>
                </c:pt>
                <c:pt idx="226">
                  <c:v>1480</c:v>
                </c:pt>
                <c:pt idx="227">
                  <c:v>1500</c:v>
                </c:pt>
                <c:pt idx="228">
                  <c:v>1500</c:v>
                </c:pt>
                <c:pt idx="229">
                  <c:v>1500</c:v>
                </c:pt>
                <c:pt idx="230">
                  <c:v>1520</c:v>
                </c:pt>
                <c:pt idx="231">
                  <c:v>1520</c:v>
                </c:pt>
                <c:pt idx="232">
                  <c:v>1520</c:v>
                </c:pt>
                <c:pt idx="233">
                  <c:v>1540</c:v>
                </c:pt>
                <c:pt idx="234">
                  <c:v>1540</c:v>
                </c:pt>
                <c:pt idx="235">
                  <c:v>1540</c:v>
                </c:pt>
                <c:pt idx="236">
                  <c:v>1560</c:v>
                </c:pt>
                <c:pt idx="237">
                  <c:v>1560</c:v>
                </c:pt>
                <c:pt idx="238">
                  <c:v>1560</c:v>
                </c:pt>
                <c:pt idx="239">
                  <c:v>1580</c:v>
                </c:pt>
                <c:pt idx="240">
                  <c:v>1580</c:v>
                </c:pt>
                <c:pt idx="241">
                  <c:v>1580</c:v>
                </c:pt>
                <c:pt idx="242">
                  <c:v>1600</c:v>
                </c:pt>
                <c:pt idx="243">
                  <c:v>1600</c:v>
                </c:pt>
                <c:pt idx="244">
                  <c:v>1600</c:v>
                </c:pt>
                <c:pt idx="245">
                  <c:v>1620</c:v>
                </c:pt>
                <c:pt idx="246">
                  <c:v>1620</c:v>
                </c:pt>
                <c:pt idx="247">
                  <c:v>1620</c:v>
                </c:pt>
                <c:pt idx="248">
                  <c:v>1630</c:v>
                </c:pt>
                <c:pt idx="249">
                  <c:v>1630</c:v>
                </c:pt>
                <c:pt idx="250">
                  <c:v>1630</c:v>
                </c:pt>
                <c:pt idx="251">
                  <c:v>1640</c:v>
                </c:pt>
                <c:pt idx="252">
                  <c:v>1640</c:v>
                </c:pt>
                <c:pt idx="253">
                  <c:v>1640</c:v>
                </c:pt>
                <c:pt idx="254">
                  <c:v>1660</c:v>
                </c:pt>
                <c:pt idx="255">
                  <c:v>1660</c:v>
                </c:pt>
                <c:pt idx="256">
                  <c:v>1660</c:v>
                </c:pt>
                <c:pt idx="257">
                  <c:v>1680</c:v>
                </c:pt>
                <c:pt idx="258">
                  <c:v>1680</c:v>
                </c:pt>
                <c:pt idx="259">
                  <c:v>1680</c:v>
                </c:pt>
                <c:pt idx="260">
                  <c:v>1680</c:v>
                </c:pt>
                <c:pt idx="261">
                  <c:v>1700</c:v>
                </c:pt>
                <c:pt idx="262">
                  <c:v>1700</c:v>
                </c:pt>
                <c:pt idx="263">
                  <c:v>1700</c:v>
                </c:pt>
                <c:pt idx="264">
                  <c:v>1720</c:v>
                </c:pt>
                <c:pt idx="265">
                  <c:v>1720</c:v>
                </c:pt>
                <c:pt idx="266">
                  <c:v>1720</c:v>
                </c:pt>
                <c:pt idx="267">
                  <c:v>1740</c:v>
                </c:pt>
                <c:pt idx="268">
                  <c:v>1740</c:v>
                </c:pt>
                <c:pt idx="269">
                  <c:v>1740</c:v>
                </c:pt>
                <c:pt idx="270">
                  <c:v>1740</c:v>
                </c:pt>
                <c:pt idx="271">
                  <c:v>1760</c:v>
                </c:pt>
                <c:pt idx="272">
                  <c:v>1760</c:v>
                </c:pt>
                <c:pt idx="273">
                  <c:v>1760</c:v>
                </c:pt>
                <c:pt idx="274">
                  <c:v>1780</c:v>
                </c:pt>
                <c:pt idx="275">
                  <c:v>1780</c:v>
                </c:pt>
                <c:pt idx="276">
                  <c:v>1780</c:v>
                </c:pt>
                <c:pt idx="277">
                  <c:v>1800</c:v>
                </c:pt>
                <c:pt idx="278">
                  <c:v>1800</c:v>
                </c:pt>
                <c:pt idx="279">
                  <c:v>1800</c:v>
                </c:pt>
                <c:pt idx="280">
                  <c:v>1800</c:v>
                </c:pt>
                <c:pt idx="281">
                  <c:v>1825</c:v>
                </c:pt>
                <c:pt idx="282">
                  <c:v>1825</c:v>
                </c:pt>
                <c:pt idx="283">
                  <c:v>1825</c:v>
                </c:pt>
                <c:pt idx="284">
                  <c:v>1840</c:v>
                </c:pt>
                <c:pt idx="285">
                  <c:v>1840</c:v>
                </c:pt>
                <c:pt idx="286">
                  <c:v>1840</c:v>
                </c:pt>
                <c:pt idx="287">
                  <c:v>1860</c:v>
                </c:pt>
                <c:pt idx="288">
                  <c:v>1860</c:v>
                </c:pt>
                <c:pt idx="289">
                  <c:v>1860</c:v>
                </c:pt>
                <c:pt idx="290">
                  <c:v>1880</c:v>
                </c:pt>
                <c:pt idx="291">
                  <c:v>1880</c:v>
                </c:pt>
                <c:pt idx="292">
                  <c:v>1880</c:v>
                </c:pt>
                <c:pt idx="293">
                  <c:v>1900</c:v>
                </c:pt>
                <c:pt idx="294">
                  <c:v>1900</c:v>
                </c:pt>
                <c:pt idx="295">
                  <c:v>1900</c:v>
                </c:pt>
                <c:pt idx="296">
                  <c:v>1920</c:v>
                </c:pt>
                <c:pt idx="297">
                  <c:v>1920</c:v>
                </c:pt>
                <c:pt idx="298">
                  <c:v>1920</c:v>
                </c:pt>
                <c:pt idx="299">
                  <c:v>1940</c:v>
                </c:pt>
                <c:pt idx="300">
                  <c:v>1940</c:v>
                </c:pt>
                <c:pt idx="301">
                  <c:v>1940</c:v>
                </c:pt>
                <c:pt idx="302">
                  <c:v>1960</c:v>
                </c:pt>
                <c:pt idx="303">
                  <c:v>1960</c:v>
                </c:pt>
                <c:pt idx="304">
                  <c:v>1960</c:v>
                </c:pt>
                <c:pt idx="305">
                  <c:v>1980</c:v>
                </c:pt>
                <c:pt idx="306">
                  <c:v>1980</c:v>
                </c:pt>
                <c:pt idx="307">
                  <c:v>1980</c:v>
                </c:pt>
                <c:pt idx="308">
                  <c:v>2000</c:v>
                </c:pt>
                <c:pt idx="309">
                  <c:v>2000</c:v>
                </c:pt>
                <c:pt idx="310">
                  <c:v>2000</c:v>
                </c:pt>
                <c:pt idx="311">
                  <c:v>2020</c:v>
                </c:pt>
                <c:pt idx="312">
                  <c:v>2020</c:v>
                </c:pt>
                <c:pt idx="313">
                  <c:v>2020</c:v>
                </c:pt>
                <c:pt idx="314">
                  <c:v>2040</c:v>
                </c:pt>
                <c:pt idx="315">
                  <c:v>2040</c:v>
                </c:pt>
                <c:pt idx="316">
                  <c:v>2040</c:v>
                </c:pt>
                <c:pt idx="317">
                  <c:v>2060</c:v>
                </c:pt>
                <c:pt idx="318">
                  <c:v>2060</c:v>
                </c:pt>
                <c:pt idx="319">
                  <c:v>2060</c:v>
                </c:pt>
                <c:pt idx="320">
                  <c:v>2080</c:v>
                </c:pt>
                <c:pt idx="321">
                  <c:v>2080</c:v>
                </c:pt>
                <c:pt idx="322">
                  <c:v>2080</c:v>
                </c:pt>
                <c:pt idx="323">
                  <c:v>2100</c:v>
                </c:pt>
                <c:pt idx="324">
                  <c:v>2100</c:v>
                </c:pt>
                <c:pt idx="325">
                  <c:v>2100</c:v>
                </c:pt>
                <c:pt idx="326">
                  <c:v>2120</c:v>
                </c:pt>
                <c:pt idx="327">
                  <c:v>2120</c:v>
                </c:pt>
                <c:pt idx="328">
                  <c:v>2120</c:v>
                </c:pt>
                <c:pt idx="329">
                  <c:v>2140</c:v>
                </c:pt>
                <c:pt idx="330">
                  <c:v>2140</c:v>
                </c:pt>
                <c:pt idx="331">
                  <c:v>2140</c:v>
                </c:pt>
                <c:pt idx="332">
                  <c:v>2160</c:v>
                </c:pt>
                <c:pt idx="333">
                  <c:v>2160</c:v>
                </c:pt>
                <c:pt idx="334">
                  <c:v>2160</c:v>
                </c:pt>
                <c:pt idx="335">
                  <c:v>2180</c:v>
                </c:pt>
                <c:pt idx="336">
                  <c:v>2180</c:v>
                </c:pt>
                <c:pt idx="337">
                  <c:v>2180</c:v>
                </c:pt>
                <c:pt idx="338">
                  <c:v>2200</c:v>
                </c:pt>
                <c:pt idx="339">
                  <c:v>2200</c:v>
                </c:pt>
                <c:pt idx="340">
                  <c:v>2200</c:v>
                </c:pt>
                <c:pt idx="341">
                  <c:v>2225</c:v>
                </c:pt>
                <c:pt idx="342">
                  <c:v>2225</c:v>
                </c:pt>
                <c:pt idx="343">
                  <c:v>2225</c:v>
                </c:pt>
                <c:pt idx="344">
                  <c:v>2240</c:v>
                </c:pt>
                <c:pt idx="345">
                  <c:v>2240</c:v>
                </c:pt>
                <c:pt idx="346">
                  <c:v>2240</c:v>
                </c:pt>
                <c:pt idx="347">
                  <c:v>2255</c:v>
                </c:pt>
                <c:pt idx="348">
                  <c:v>2255</c:v>
                </c:pt>
                <c:pt idx="349">
                  <c:v>2255</c:v>
                </c:pt>
                <c:pt idx="350">
                  <c:v>2270</c:v>
                </c:pt>
                <c:pt idx="351">
                  <c:v>2270</c:v>
                </c:pt>
                <c:pt idx="352">
                  <c:v>2270</c:v>
                </c:pt>
                <c:pt idx="353">
                  <c:v>2285</c:v>
                </c:pt>
                <c:pt idx="354">
                  <c:v>2285</c:v>
                </c:pt>
                <c:pt idx="355">
                  <c:v>2285</c:v>
                </c:pt>
                <c:pt idx="356">
                  <c:v>2305</c:v>
                </c:pt>
                <c:pt idx="357">
                  <c:v>2305</c:v>
                </c:pt>
                <c:pt idx="358">
                  <c:v>2305</c:v>
                </c:pt>
                <c:pt idx="359">
                  <c:v>2315</c:v>
                </c:pt>
                <c:pt idx="360">
                  <c:v>2315</c:v>
                </c:pt>
                <c:pt idx="361">
                  <c:v>2315</c:v>
                </c:pt>
                <c:pt idx="362">
                  <c:v>2325</c:v>
                </c:pt>
                <c:pt idx="363">
                  <c:v>2325</c:v>
                </c:pt>
                <c:pt idx="364">
                  <c:v>2325</c:v>
                </c:pt>
                <c:pt idx="365">
                  <c:v>2332</c:v>
                </c:pt>
                <c:pt idx="366">
                  <c:v>2332</c:v>
                </c:pt>
                <c:pt idx="367">
                  <c:v>2332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37600"/>
        <c:axId val="109343872"/>
      </c:scatterChart>
      <c:valAx>
        <c:axId val="109337600"/>
        <c:scaling>
          <c:orientation val="minMax"/>
          <c:max val="1.4"/>
          <c:min val="0.4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 / H</a:t>
                </a:r>
                <a:r>
                  <a:rPr lang="en-NZ" sz="1400" baseline="-20000"/>
                  <a:t>2</a:t>
                </a:r>
                <a:r>
                  <a:rPr lang="en-NZ" sz="1100"/>
                  <a:t>O ratio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09343872"/>
        <c:crosses val="autoZero"/>
        <c:crossBetween val="midCat"/>
        <c:majorUnit val="0.1"/>
      </c:valAx>
      <c:valAx>
        <c:axId val="109343872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337600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White mica crystallinity </a:t>
            </a:r>
            <a:r>
              <a:rPr lang="en-NZ"/>
              <a:t>(HULL)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'TH10'!$S$4:$S$371</c:f>
              <c:numCache>
                <c:formatCode>0.000</c:formatCode>
                <c:ptCount val="368"/>
                <c:pt idx="0">
                  <c:v>0.78674033149171263</c:v>
                </c:pt>
                <c:pt idx="1">
                  <c:v>0.81907894736842102</c:v>
                </c:pt>
                <c:pt idx="2">
                  <c:v>0.80748074807480741</c:v>
                </c:pt>
                <c:pt idx="3">
                  <c:v>0.75719217491369395</c:v>
                </c:pt>
                <c:pt idx="4">
                  <c:v>0.75283446712018143</c:v>
                </c:pt>
                <c:pt idx="5">
                  <c:v>0.78923766816143492</c:v>
                </c:pt>
                <c:pt idx="6">
                  <c:v>0.78500551267916197</c:v>
                </c:pt>
                <c:pt idx="7">
                  <c:v>0.78429203539823</c:v>
                </c:pt>
                <c:pt idx="8">
                  <c:v>0.81453362255965289</c:v>
                </c:pt>
                <c:pt idx="9">
                  <c:v>0.90746582544689802</c:v>
                </c:pt>
                <c:pt idx="10">
                  <c:v>0.875</c:v>
                </c:pt>
                <c:pt idx="11">
                  <c:v>0.90566037735849059</c:v>
                </c:pt>
                <c:pt idx="12">
                  <c:v>0.91277258566978192</c:v>
                </c:pt>
                <c:pt idx="13">
                  <c:v>0.93103448275862077</c:v>
                </c:pt>
                <c:pt idx="14">
                  <c:v>0.92554291623578078</c:v>
                </c:pt>
                <c:pt idx="15">
                  <c:v>0.91883454734651404</c:v>
                </c:pt>
                <c:pt idx="16">
                  <c:v>0.90126050420168069</c:v>
                </c:pt>
                <c:pt idx="17">
                  <c:v>0.919624217118998</c:v>
                </c:pt>
                <c:pt idx="18">
                  <c:v>0.93174431202600216</c:v>
                </c:pt>
                <c:pt idx="19">
                  <c:v>0.92971246006389785</c:v>
                </c:pt>
                <c:pt idx="20">
                  <c:v>0.90754516471838476</c:v>
                </c:pt>
                <c:pt idx="21">
                  <c:v>0.80085653104925048</c:v>
                </c:pt>
                <c:pt idx="22">
                  <c:v>0.8152866242038217</c:v>
                </c:pt>
                <c:pt idx="23">
                  <c:v>0.83104540654699055</c:v>
                </c:pt>
                <c:pt idx="24">
                  <c:v>0.86602357984994638</c:v>
                </c:pt>
                <c:pt idx="25">
                  <c:v>0.83260393873085337</c:v>
                </c:pt>
                <c:pt idx="26">
                  <c:v>0.84740259740259738</c:v>
                </c:pt>
                <c:pt idx="27">
                  <c:v>0.80182002022244692</c:v>
                </c:pt>
                <c:pt idx="28">
                  <c:v>0.90615224191866528</c:v>
                </c:pt>
                <c:pt idx="29">
                  <c:v>0.85239085239085233</c:v>
                </c:pt>
                <c:pt idx="30">
                  <c:v>0.94062500000000004</c:v>
                </c:pt>
                <c:pt idx="31">
                  <c:v>0.92588726513569941</c:v>
                </c:pt>
                <c:pt idx="32">
                  <c:v>0.94764397905759168</c:v>
                </c:pt>
                <c:pt idx="33">
                  <c:v>0.95854922279792754</c:v>
                </c:pt>
                <c:pt idx="34">
                  <c:v>0.96380558428128238</c:v>
                </c:pt>
                <c:pt idx="35">
                  <c:v>0.92283628779979154</c:v>
                </c:pt>
                <c:pt idx="36">
                  <c:v>0.93085655314757487</c:v>
                </c:pt>
                <c:pt idx="37">
                  <c:v>0.93285123966942152</c:v>
                </c:pt>
                <c:pt idx="38">
                  <c:v>0.92443064182194623</c:v>
                </c:pt>
                <c:pt idx="39">
                  <c:v>0.90852390852390852</c:v>
                </c:pt>
                <c:pt idx="40">
                  <c:v>0.8966223132036848</c:v>
                </c:pt>
                <c:pt idx="41">
                  <c:v>0.9088082901554404</c:v>
                </c:pt>
                <c:pt idx="42">
                  <c:v>0.90322580645161288</c:v>
                </c:pt>
                <c:pt idx="43">
                  <c:v>0.90104166666666674</c:v>
                </c:pt>
                <c:pt idx="44">
                  <c:v>0.88401253918495304</c:v>
                </c:pt>
                <c:pt idx="45">
                  <c:v>0.92028985507246386</c:v>
                </c:pt>
                <c:pt idx="46">
                  <c:v>0.92991631799163188</c:v>
                </c:pt>
                <c:pt idx="47">
                  <c:v>0.92600422832980978</c:v>
                </c:pt>
                <c:pt idx="48">
                  <c:v>0.86512118018967332</c:v>
                </c:pt>
                <c:pt idx="49">
                  <c:v>0.94228751311647441</c:v>
                </c:pt>
                <c:pt idx="50">
                  <c:v>0.9381551362683439</c:v>
                </c:pt>
                <c:pt idx="51">
                  <c:v>0.93862433862433869</c:v>
                </c:pt>
                <c:pt idx="52">
                  <c:v>0.94279661016949157</c:v>
                </c:pt>
                <c:pt idx="53">
                  <c:v>0.94497354497354502</c:v>
                </c:pt>
                <c:pt idx="54">
                  <c:v>0.93888303477344581</c:v>
                </c:pt>
                <c:pt idx="55">
                  <c:v>0.96304347826086956</c:v>
                </c:pt>
                <c:pt idx="56">
                  <c:v>0.95052631578947377</c:v>
                </c:pt>
                <c:pt idx="57">
                  <c:v>0.94781682641107567</c:v>
                </c:pt>
                <c:pt idx="58">
                  <c:v>0.94363256784968697</c:v>
                </c:pt>
                <c:pt idx="59">
                  <c:v>0.94842105263157905</c:v>
                </c:pt>
                <c:pt idx="60">
                  <c:v>0.93828451882845199</c:v>
                </c:pt>
                <c:pt idx="61">
                  <c:v>0.9291666666666667</c:v>
                </c:pt>
                <c:pt idx="62">
                  <c:v>0.9417879417879419</c:v>
                </c:pt>
                <c:pt idx="63">
                  <c:v>0.9123548046462514</c:v>
                </c:pt>
                <c:pt idx="64">
                  <c:v>0.93347412882787761</c:v>
                </c:pt>
                <c:pt idx="65">
                  <c:v>0.92476489028213171</c:v>
                </c:pt>
                <c:pt idx="66">
                  <c:v>0.92738589211618261</c:v>
                </c:pt>
                <c:pt idx="67">
                  <c:v>0.9417879417879419</c:v>
                </c:pt>
                <c:pt idx="68">
                  <c:v>0.93983402489626566</c:v>
                </c:pt>
                <c:pt idx="69">
                  <c:v>0.94742268041237121</c:v>
                </c:pt>
                <c:pt idx="70">
                  <c:v>0.90604751619870405</c:v>
                </c:pt>
                <c:pt idx="71">
                  <c:v>0.908119658119658</c:v>
                </c:pt>
                <c:pt idx="72">
                  <c:v>0.91823899371069184</c:v>
                </c:pt>
                <c:pt idx="73">
                  <c:v>0</c:v>
                </c:pt>
                <c:pt idx="74">
                  <c:v>0</c:v>
                </c:pt>
                <c:pt idx="75">
                  <c:v>0.95356037151702788</c:v>
                </c:pt>
                <c:pt idx="76">
                  <c:v>0.91562500000000002</c:v>
                </c:pt>
                <c:pt idx="77">
                  <c:v>0.92819979188345481</c:v>
                </c:pt>
                <c:pt idx="78">
                  <c:v>0.90937500000000004</c:v>
                </c:pt>
                <c:pt idx="79">
                  <c:v>0.91295116772823781</c:v>
                </c:pt>
                <c:pt idx="80">
                  <c:v>0.91226215644820297</c:v>
                </c:pt>
                <c:pt idx="81">
                  <c:v>0.91437632135306557</c:v>
                </c:pt>
                <c:pt idx="82">
                  <c:v>0.50735294117647056</c:v>
                </c:pt>
                <c:pt idx="83">
                  <c:v>0.52885624344176285</c:v>
                </c:pt>
                <c:pt idx="84">
                  <c:v>0.51933124346917448</c:v>
                </c:pt>
                <c:pt idx="85">
                  <c:v>0.71995708154506444</c:v>
                </c:pt>
                <c:pt idx="86">
                  <c:v>0.71444082519001084</c:v>
                </c:pt>
                <c:pt idx="87">
                  <c:v>0.72688172043010757</c:v>
                </c:pt>
                <c:pt idx="88">
                  <c:v>0.89379600420609884</c:v>
                </c:pt>
                <c:pt idx="89">
                  <c:v>0.88401253918495304</c:v>
                </c:pt>
                <c:pt idx="90">
                  <c:v>0.89028213166144199</c:v>
                </c:pt>
                <c:pt idx="91">
                  <c:v>0.90697674418604657</c:v>
                </c:pt>
                <c:pt idx="92">
                  <c:v>0.8912354804646252</c:v>
                </c:pt>
                <c:pt idx="93">
                  <c:v>0.89017951425554387</c:v>
                </c:pt>
                <c:pt idx="94">
                  <c:v>0.91767288693743132</c:v>
                </c:pt>
                <c:pt idx="95">
                  <c:v>0.93084522502744227</c:v>
                </c:pt>
                <c:pt idx="96">
                  <c:v>0.89704271631982468</c:v>
                </c:pt>
                <c:pt idx="97">
                  <c:v>0.8776722090261283</c:v>
                </c:pt>
                <c:pt idx="98">
                  <c:v>0.86594202898550721</c:v>
                </c:pt>
                <c:pt idx="99">
                  <c:v>0.87065868263473056</c:v>
                </c:pt>
                <c:pt idx="100">
                  <c:v>0.89467312348668282</c:v>
                </c:pt>
                <c:pt idx="101">
                  <c:v>0.88848920863309355</c:v>
                </c:pt>
                <c:pt idx="102">
                  <c:v>0.88725490196078438</c:v>
                </c:pt>
                <c:pt idx="103">
                  <c:v>0.92279411764705888</c:v>
                </c:pt>
                <c:pt idx="104">
                  <c:v>0.92588092345078987</c:v>
                </c:pt>
                <c:pt idx="105">
                  <c:v>0.91770573566084779</c:v>
                </c:pt>
                <c:pt idx="106">
                  <c:v>0.9391304347826086</c:v>
                </c:pt>
                <c:pt idx="107">
                  <c:v>0.94423320659062104</c:v>
                </c:pt>
                <c:pt idx="108">
                  <c:v>0.94095477386934667</c:v>
                </c:pt>
                <c:pt idx="109">
                  <c:v>0.95796178343949046</c:v>
                </c:pt>
                <c:pt idx="110">
                  <c:v>0.96305732484076434</c:v>
                </c:pt>
                <c:pt idx="111">
                  <c:v>0.96282051282051284</c:v>
                </c:pt>
                <c:pt idx="112">
                  <c:v>0.94891443167305234</c:v>
                </c:pt>
                <c:pt idx="113">
                  <c:v>0.95591939546599491</c:v>
                </c:pt>
                <c:pt idx="114">
                  <c:v>0.94671623296158602</c:v>
                </c:pt>
                <c:pt idx="115">
                  <c:v>0.99335106382978722</c:v>
                </c:pt>
                <c:pt idx="116">
                  <c:v>0.98596938775510201</c:v>
                </c:pt>
                <c:pt idx="117">
                  <c:v>0.96258064516129027</c:v>
                </c:pt>
                <c:pt idx="118">
                  <c:v>0.99612903225806448</c:v>
                </c:pt>
                <c:pt idx="119">
                  <c:v>1.0078843626806833</c:v>
                </c:pt>
                <c:pt idx="120">
                  <c:v>1.0013106159895151</c:v>
                </c:pt>
                <c:pt idx="121">
                  <c:v>0.99487179487179489</c:v>
                </c:pt>
                <c:pt idx="122">
                  <c:v>1.0116580310880829</c:v>
                </c:pt>
                <c:pt idx="123">
                  <c:v>0.99735099337748345</c:v>
                </c:pt>
                <c:pt idx="124">
                  <c:v>1.0305444887118194</c:v>
                </c:pt>
                <c:pt idx="125">
                  <c:v>1.0284605433376455</c:v>
                </c:pt>
                <c:pt idx="126">
                  <c:v>1.0298313878080416</c:v>
                </c:pt>
                <c:pt idx="127">
                  <c:v>1.0805626598465472</c:v>
                </c:pt>
                <c:pt idx="128">
                  <c:v>1.1180461329715061</c:v>
                </c:pt>
                <c:pt idx="129">
                  <c:v>1.101876675603217</c:v>
                </c:pt>
                <c:pt idx="130">
                  <c:v>1.0816864295125164</c:v>
                </c:pt>
                <c:pt idx="131">
                  <c:v>1.0831134564643798</c:v>
                </c:pt>
                <c:pt idx="132">
                  <c:v>1.0893098782138024</c:v>
                </c:pt>
                <c:pt idx="133">
                  <c:v>0.99158653846153844</c:v>
                </c:pt>
                <c:pt idx="134">
                  <c:v>1.0263488080301129</c:v>
                </c:pt>
                <c:pt idx="135">
                  <c:v>1.034782608695652</c:v>
                </c:pt>
                <c:pt idx="136">
                  <c:v>1.0608020698576972</c:v>
                </c:pt>
                <c:pt idx="137">
                  <c:v>1.0452261306532662</c:v>
                </c:pt>
                <c:pt idx="138">
                  <c:v>1.0366624525916561</c:v>
                </c:pt>
                <c:pt idx="139">
                  <c:v>1.0762273901808785</c:v>
                </c:pt>
                <c:pt idx="140">
                  <c:v>1.0752269779507133</c:v>
                </c:pt>
                <c:pt idx="141">
                  <c:v>1.0855263157894737</c:v>
                </c:pt>
                <c:pt idx="142">
                  <c:v>0.98635235732009929</c:v>
                </c:pt>
                <c:pt idx="143">
                  <c:v>1.0470297029702968</c:v>
                </c:pt>
                <c:pt idx="144">
                  <c:v>1.0644753476611883</c:v>
                </c:pt>
                <c:pt idx="145">
                  <c:v>1.0618686868686869</c:v>
                </c:pt>
                <c:pt idx="146">
                  <c:v>1.0457516339869282</c:v>
                </c:pt>
                <c:pt idx="147">
                  <c:v>1.0449871465295628</c:v>
                </c:pt>
                <c:pt idx="148">
                  <c:v>0.9908779931584949</c:v>
                </c:pt>
                <c:pt idx="149">
                  <c:v>0.98757062146892649</c:v>
                </c:pt>
                <c:pt idx="150">
                  <c:v>0.9887640449438202</c:v>
                </c:pt>
                <c:pt idx="151">
                  <c:v>0.92776057791537669</c:v>
                </c:pt>
                <c:pt idx="152">
                  <c:v>0.92156862745098045</c:v>
                </c:pt>
                <c:pt idx="153">
                  <c:v>0.90608875128998967</c:v>
                </c:pt>
                <c:pt idx="154">
                  <c:v>0.91021671826625394</c:v>
                </c:pt>
                <c:pt idx="155">
                  <c:v>0.93234672304439747</c:v>
                </c:pt>
                <c:pt idx="156">
                  <c:v>0.92315789473684218</c:v>
                </c:pt>
                <c:pt idx="157">
                  <c:v>0.9242902208201893</c:v>
                </c:pt>
                <c:pt idx="158">
                  <c:v>0.99436936936936937</c:v>
                </c:pt>
                <c:pt idx="159">
                  <c:v>0.99209932279909707</c:v>
                </c:pt>
                <c:pt idx="160">
                  <c:v>0.9965870307167235</c:v>
                </c:pt>
                <c:pt idx="161">
                  <c:v>0.98769574944071592</c:v>
                </c:pt>
                <c:pt idx="162">
                  <c:v>0.9899553571428571</c:v>
                </c:pt>
                <c:pt idx="163">
                  <c:v>0.95594713656387664</c:v>
                </c:pt>
                <c:pt idx="164">
                  <c:v>0.98994413407821225</c:v>
                </c:pt>
                <c:pt idx="165">
                  <c:v>1.0339578454332552</c:v>
                </c:pt>
                <c:pt idx="166">
                  <c:v>1.0354609929078014</c:v>
                </c:pt>
                <c:pt idx="167">
                  <c:v>1.0562347188264058</c:v>
                </c:pt>
                <c:pt idx="168">
                  <c:v>1.0355450236966826</c:v>
                </c:pt>
                <c:pt idx="169">
                  <c:v>1.0370813397129186</c:v>
                </c:pt>
                <c:pt idx="170">
                  <c:v>1.03855421686747</c:v>
                </c:pt>
                <c:pt idx="171">
                  <c:v>1.0358422939068102</c:v>
                </c:pt>
                <c:pt idx="172">
                  <c:v>1.0350877192982457</c:v>
                </c:pt>
                <c:pt idx="173">
                  <c:v>1.0433763188745604</c:v>
                </c:pt>
                <c:pt idx="174">
                  <c:v>1.0560190703218117</c:v>
                </c:pt>
                <c:pt idx="175">
                  <c:v>1.0309988518943742</c:v>
                </c:pt>
                <c:pt idx="176">
                  <c:v>1.039766081871345</c:v>
                </c:pt>
                <c:pt idx="177">
                  <c:v>1.0311059907834101</c:v>
                </c:pt>
                <c:pt idx="178">
                  <c:v>1.0180995475113122</c:v>
                </c:pt>
                <c:pt idx="179">
                  <c:v>1.0078651685393258</c:v>
                </c:pt>
                <c:pt idx="180">
                  <c:v>1.0252583237657864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0.93913955928646387</c:v>
                </c:pt>
                <c:pt idx="243">
                  <c:v>0.93487394957983194</c:v>
                </c:pt>
                <c:pt idx="244">
                  <c:v>0.9591623036649215</c:v>
                </c:pt>
                <c:pt idx="245">
                  <c:v>0.94218415417558876</c:v>
                </c:pt>
                <c:pt idx="246">
                  <c:v>0.92478813559322037</c:v>
                </c:pt>
                <c:pt idx="247">
                  <c:v>0.92675159235668791</c:v>
                </c:pt>
                <c:pt idx="248">
                  <c:v>0.94054054054054048</c:v>
                </c:pt>
                <c:pt idx="249">
                  <c:v>0.98561946902654862</c:v>
                </c:pt>
                <c:pt idx="250">
                  <c:v>0.97821350762527226</c:v>
                </c:pt>
                <c:pt idx="251">
                  <c:v>0.93276414087513337</c:v>
                </c:pt>
                <c:pt idx="252">
                  <c:v>0.95026455026455037</c:v>
                </c:pt>
                <c:pt idx="253">
                  <c:v>0.92016806722689082</c:v>
                </c:pt>
                <c:pt idx="254">
                  <c:v>0.96818663838812313</c:v>
                </c:pt>
                <c:pt idx="255">
                  <c:v>0</c:v>
                </c:pt>
                <c:pt idx="256">
                  <c:v>0.95059076262083775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1.0031678986272439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0.9665621734587253</c:v>
                </c:pt>
                <c:pt idx="297">
                  <c:v>0.9717573221757323</c:v>
                </c:pt>
                <c:pt idx="298">
                  <c:v>0.9735729386892179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0.96357960457856406</c:v>
                </c:pt>
                <c:pt idx="352">
                  <c:v>0.970893970893971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</c:numCache>
            </c:numRef>
          </c:xVal>
          <c:yVal>
            <c:numRef>
              <c:f>'TH10'!$P$4:$P$371</c:f>
              <c:numCache>
                <c:formatCode>General</c:formatCode>
                <c:ptCount val="36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140</c:v>
                </c:pt>
                <c:pt idx="25">
                  <c:v>140</c:v>
                </c:pt>
                <c:pt idx="26">
                  <c:v>140</c:v>
                </c:pt>
                <c:pt idx="27">
                  <c:v>160</c:v>
                </c:pt>
                <c:pt idx="28">
                  <c:v>160</c:v>
                </c:pt>
                <c:pt idx="29">
                  <c:v>160</c:v>
                </c:pt>
                <c:pt idx="30">
                  <c:v>160</c:v>
                </c:pt>
                <c:pt idx="31">
                  <c:v>160</c:v>
                </c:pt>
                <c:pt idx="32">
                  <c:v>160</c:v>
                </c:pt>
                <c:pt idx="33">
                  <c:v>200</c:v>
                </c:pt>
                <c:pt idx="34">
                  <c:v>200</c:v>
                </c:pt>
                <c:pt idx="35">
                  <c:v>200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240</c:v>
                </c:pt>
                <c:pt idx="40">
                  <c:v>240</c:v>
                </c:pt>
                <c:pt idx="41">
                  <c:v>240</c:v>
                </c:pt>
                <c:pt idx="42">
                  <c:v>280</c:v>
                </c:pt>
                <c:pt idx="43">
                  <c:v>280</c:v>
                </c:pt>
                <c:pt idx="44">
                  <c:v>280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320</c:v>
                </c:pt>
                <c:pt idx="50">
                  <c:v>320</c:v>
                </c:pt>
                <c:pt idx="51">
                  <c:v>320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360</c:v>
                </c:pt>
                <c:pt idx="56">
                  <c:v>360</c:v>
                </c:pt>
                <c:pt idx="57">
                  <c:v>360</c:v>
                </c:pt>
                <c:pt idx="58">
                  <c:v>380</c:v>
                </c:pt>
                <c:pt idx="59">
                  <c:v>380</c:v>
                </c:pt>
                <c:pt idx="60">
                  <c:v>380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410</c:v>
                </c:pt>
                <c:pt idx="65">
                  <c:v>410</c:v>
                </c:pt>
                <c:pt idx="66">
                  <c:v>410</c:v>
                </c:pt>
                <c:pt idx="67">
                  <c:v>440</c:v>
                </c:pt>
                <c:pt idx="68">
                  <c:v>440</c:v>
                </c:pt>
                <c:pt idx="69">
                  <c:v>440</c:v>
                </c:pt>
                <c:pt idx="70">
                  <c:v>460</c:v>
                </c:pt>
                <c:pt idx="71">
                  <c:v>460</c:v>
                </c:pt>
                <c:pt idx="72">
                  <c:v>460</c:v>
                </c:pt>
                <c:pt idx="73">
                  <c:v>480</c:v>
                </c:pt>
                <c:pt idx="74">
                  <c:v>480</c:v>
                </c:pt>
                <c:pt idx="75">
                  <c:v>480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520</c:v>
                </c:pt>
                <c:pt idx="80">
                  <c:v>520</c:v>
                </c:pt>
                <c:pt idx="81">
                  <c:v>520</c:v>
                </c:pt>
                <c:pt idx="82">
                  <c:v>540</c:v>
                </c:pt>
                <c:pt idx="83">
                  <c:v>540</c:v>
                </c:pt>
                <c:pt idx="84">
                  <c:v>540</c:v>
                </c:pt>
                <c:pt idx="85">
                  <c:v>580</c:v>
                </c:pt>
                <c:pt idx="86">
                  <c:v>580</c:v>
                </c:pt>
                <c:pt idx="87">
                  <c:v>580</c:v>
                </c:pt>
                <c:pt idx="88">
                  <c:v>600</c:v>
                </c:pt>
                <c:pt idx="89">
                  <c:v>600</c:v>
                </c:pt>
                <c:pt idx="90">
                  <c:v>600</c:v>
                </c:pt>
                <c:pt idx="91">
                  <c:v>620</c:v>
                </c:pt>
                <c:pt idx="92">
                  <c:v>620</c:v>
                </c:pt>
                <c:pt idx="93">
                  <c:v>620</c:v>
                </c:pt>
                <c:pt idx="94">
                  <c:v>640</c:v>
                </c:pt>
                <c:pt idx="95">
                  <c:v>640</c:v>
                </c:pt>
                <c:pt idx="96">
                  <c:v>640</c:v>
                </c:pt>
                <c:pt idx="97">
                  <c:v>660</c:v>
                </c:pt>
                <c:pt idx="98">
                  <c:v>660</c:v>
                </c:pt>
                <c:pt idx="99">
                  <c:v>660</c:v>
                </c:pt>
                <c:pt idx="100">
                  <c:v>680</c:v>
                </c:pt>
                <c:pt idx="101">
                  <c:v>680</c:v>
                </c:pt>
                <c:pt idx="102">
                  <c:v>680</c:v>
                </c:pt>
                <c:pt idx="103">
                  <c:v>700</c:v>
                </c:pt>
                <c:pt idx="104">
                  <c:v>700</c:v>
                </c:pt>
                <c:pt idx="105">
                  <c:v>700</c:v>
                </c:pt>
                <c:pt idx="106">
                  <c:v>720</c:v>
                </c:pt>
                <c:pt idx="107">
                  <c:v>720</c:v>
                </c:pt>
                <c:pt idx="108">
                  <c:v>720</c:v>
                </c:pt>
                <c:pt idx="109">
                  <c:v>740</c:v>
                </c:pt>
                <c:pt idx="110">
                  <c:v>740</c:v>
                </c:pt>
                <c:pt idx="111">
                  <c:v>740</c:v>
                </c:pt>
                <c:pt idx="112">
                  <c:v>760</c:v>
                </c:pt>
                <c:pt idx="113">
                  <c:v>760</c:v>
                </c:pt>
                <c:pt idx="114">
                  <c:v>760</c:v>
                </c:pt>
                <c:pt idx="115">
                  <c:v>780</c:v>
                </c:pt>
                <c:pt idx="116">
                  <c:v>780</c:v>
                </c:pt>
                <c:pt idx="117">
                  <c:v>780</c:v>
                </c:pt>
                <c:pt idx="118">
                  <c:v>800</c:v>
                </c:pt>
                <c:pt idx="119">
                  <c:v>800</c:v>
                </c:pt>
                <c:pt idx="120">
                  <c:v>800</c:v>
                </c:pt>
                <c:pt idx="121">
                  <c:v>820</c:v>
                </c:pt>
                <c:pt idx="122">
                  <c:v>820</c:v>
                </c:pt>
                <c:pt idx="123">
                  <c:v>820</c:v>
                </c:pt>
                <c:pt idx="124">
                  <c:v>840</c:v>
                </c:pt>
                <c:pt idx="125">
                  <c:v>840</c:v>
                </c:pt>
                <c:pt idx="126">
                  <c:v>840</c:v>
                </c:pt>
                <c:pt idx="127">
                  <c:v>860</c:v>
                </c:pt>
                <c:pt idx="128">
                  <c:v>860</c:v>
                </c:pt>
                <c:pt idx="129">
                  <c:v>860</c:v>
                </c:pt>
                <c:pt idx="130">
                  <c:v>880</c:v>
                </c:pt>
                <c:pt idx="131">
                  <c:v>880</c:v>
                </c:pt>
                <c:pt idx="132">
                  <c:v>880</c:v>
                </c:pt>
                <c:pt idx="133">
                  <c:v>900</c:v>
                </c:pt>
                <c:pt idx="134">
                  <c:v>900</c:v>
                </c:pt>
                <c:pt idx="135">
                  <c:v>900</c:v>
                </c:pt>
                <c:pt idx="136">
                  <c:v>920</c:v>
                </c:pt>
                <c:pt idx="137">
                  <c:v>920</c:v>
                </c:pt>
                <c:pt idx="138">
                  <c:v>920</c:v>
                </c:pt>
                <c:pt idx="139">
                  <c:v>940</c:v>
                </c:pt>
                <c:pt idx="140">
                  <c:v>940</c:v>
                </c:pt>
                <c:pt idx="141">
                  <c:v>940</c:v>
                </c:pt>
                <c:pt idx="142">
                  <c:v>960</c:v>
                </c:pt>
                <c:pt idx="143">
                  <c:v>960</c:v>
                </c:pt>
                <c:pt idx="144">
                  <c:v>960</c:v>
                </c:pt>
                <c:pt idx="145">
                  <c:v>980</c:v>
                </c:pt>
                <c:pt idx="146">
                  <c:v>980</c:v>
                </c:pt>
                <c:pt idx="147">
                  <c:v>980</c:v>
                </c:pt>
                <c:pt idx="148">
                  <c:v>1000</c:v>
                </c:pt>
                <c:pt idx="149">
                  <c:v>1000</c:v>
                </c:pt>
                <c:pt idx="150">
                  <c:v>1000</c:v>
                </c:pt>
                <c:pt idx="151">
                  <c:v>1020</c:v>
                </c:pt>
                <c:pt idx="152">
                  <c:v>1020</c:v>
                </c:pt>
                <c:pt idx="153">
                  <c:v>1020</c:v>
                </c:pt>
                <c:pt idx="154">
                  <c:v>1020</c:v>
                </c:pt>
                <c:pt idx="155">
                  <c:v>1040</c:v>
                </c:pt>
                <c:pt idx="156">
                  <c:v>1040</c:v>
                </c:pt>
                <c:pt idx="157">
                  <c:v>1040</c:v>
                </c:pt>
                <c:pt idx="158">
                  <c:v>1060</c:v>
                </c:pt>
                <c:pt idx="159">
                  <c:v>1060</c:v>
                </c:pt>
                <c:pt idx="160">
                  <c:v>1060</c:v>
                </c:pt>
                <c:pt idx="161">
                  <c:v>1080</c:v>
                </c:pt>
                <c:pt idx="162">
                  <c:v>1080</c:v>
                </c:pt>
                <c:pt idx="163">
                  <c:v>1080</c:v>
                </c:pt>
                <c:pt idx="164">
                  <c:v>1080</c:v>
                </c:pt>
                <c:pt idx="165">
                  <c:v>1100</c:v>
                </c:pt>
                <c:pt idx="166">
                  <c:v>1100</c:v>
                </c:pt>
                <c:pt idx="167">
                  <c:v>1100</c:v>
                </c:pt>
                <c:pt idx="168">
                  <c:v>1100</c:v>
                </c:pt>
                <c:pt idx="169">
                  <c:v>1120</c:v>
                </c:pt>
                <c:pt idx="170">
                  <c:v>1120</c:v>
                </c:pt>
                <c:pt idx="171">
                  <c:v>1120</c:v>
                </c:pt>
                <c:pt idx="172">
                  <c:v>1140</c:v>
                </c:pt>
                <c:pt idx="173">
                  <c:v>1140</c:v>
                </c:pt>
                <c:pt idx="174">
                  <c:v>1140</c:v>
                </c:pt>
                <c:pt idx="175">
                  <c:v>1160</c:v>
                </c:pt>
                <c:pt idx="176">
                  <c:v>1160</c:v>
                </c:pt>
                <c:pt idx="177">
                  <c:v>1160</c:v>
                </c:pt>
                <c:pt idx="178">
                  <c:v>1180</c:v>
                </c:pt>
                <c:pt idx="179">
                  <c:v>1180</c:v>
                </c:pt>
                <c:pt idx="180">
                  <c:v>1180</c:v>
                </c:pt>
                <c:pt idx="181">
                  <c:v>1200</c:v>
                </c:pt>
                <c:pt idx="182">
                  <c:v>1200</c:v>
                </c:pt>
                <c:pt idx="183">
                  <c:v>1200</c:v>
                </c:pt>
                <c:pt idx="184">
                  <c:v>1220</c:v>
                </c:pt>
                <c:pt idx="185">
                  <c:v>1220</c:v>
                </c:pt>
                <c:pt idx="186">
                  <c:v>1220</c:v>
                </c:pt>
                <c:pt idx="187">
                  <c:v>1240</c:v>
                </c:pt>
                <c:pt idx="188">
                  <c:v>1240</c:v>
                </c:pt>
                <c:pt idx="189">
                  <c:v>1240</c:v>
                </c:pt>
                <c:pt idx="190">
                  <c:v>1260</c:v>
                </c:pt>
                <c:pt idx="191">
                  <c:v>1260</c:v>
                </c:pt>
                <c:pt idx="192">
                  <c:v>1260</c:v>
                </c:pt>
                <c:pt idx="193">
                  <c:v>1280</c:v>
                </c:pt>
                <c:pt idx="194">
                  <c:v>1280</c:v>
                </c:pt>
                <c:pt idx="195">
                  <c:v>1280</c:v>
                </c:pt>
                <c:pt idx="196">
                  <c:v>1300</c:v>
                </c:pt>
                <c:pt idx="197">
                  <c:v>1300</c:v>
                </c:pt>
                <c:pt idx="198">
                  <c:v>1300</c:v>
                </c:pt>
                <c:pt idx="199">
                  <c:v>1320</c:v>
                </c:pt>
                <c:pt idx="200">
                  <c:v>1320</c:v>
                </c:pt>
                <c:pt idx="201">
                  <c:v>1320</c:v>
                </c:pt>
                <c:pt idx="202">
                  <c:v>1340</c:v>
                </c:pt>
                <c:pt idx="203">
                  <c:v>1340</c:v>
                </c:pt>
                <c:pt idx="204">
                  <c:v>1340</c:v>
                </c:pt>
                <c:pt idx="205">
                  <c:v>1360</c:v>
                </c:pt>
                <c:pt idx="206">
                  <c:v>1360</c:v>
                </c:pt>
                <c:pt idx="207">
                  <c:v>1360</c:v>
                </c:pt>
                <c:pt idx="208">
                  <c:v>1380</c:v>
                </c:pt>
                <c:pt idx="209">
                  <c:v>1380</c:v>
                </c:pt>
                <c:pt idx="210">
                  <c:v>1380</c:v>
                </c:pt>
                <c:pt idx="211">
                  <c:v>1380</c:v>
                </c:pt>
                <c:pt idx="212">
                  <c:v>1400</c:v>
                </c:pt>
                <c:pt idx="213">
                  <c:v>1400</c:v>
                </c:pt>
                <c:pt idx="214">
                  <c:v>1400</c:v>
                </c:pt>
                <c:pt idx="215">
                  <c:v>1420</c:v>
                </c:pt>
                <c:pt idx="216">
                  <c:v>1420</c:v>
                </c:pt>
                <c:pt idx="217">
                  <c:v>1420</c:v>
                </c:pt>
                <c:pt idx="218">
                  <c:v>1440</c:v>
                </c:pt>
                <c:pt idx="219">
                  <c:v>1440</c:v>
                </c:pt>
                <c:pt idx="220">
                  <c:v>1440</c:v>
                </c:pt>
                <c:pt idx="221">
                  <c:v>1460</c:v>
                </c:pt>
                <c:pt idx="222">
                  <c:v>1460</c:v>
                </c:pt>
                <c:pt idx="223">
                  <c:v>1460</c:v>
                </c:pt>
                <c:pt idx="224">
                  <c:v>1480</c:v>
                </c:pt>
                <c:pt idx="225">
                  <c:v>1480</c:v>
                </c:pt>
                <c:pt idx="226">
                  <c:v>1480</c:v>
                </c:pt>
                <c:pt idx="227">
                  <c:v>1500</c:v>
                </c:pt>
                <c:pt idx="228">
                  <c:v>1500</c:v>
                </c:pt>
                <c:pt idx="229">
                  <c:v>1500</c:v>
                </c:pt>
                <c:pt idx="230">
                  <c:v>1520</c:v>
                </c:pt>
                <c:pt idx="231">
                  <c:v>1520</c:v>
                </c:pt>
                <c:pt idx="232">
                  <c:v>1520</c:v>
                </c:pt>
                <c:pt idx="233">
                  <c:v>1540</c:v>
                </c:pt>
                <c:pt idx="234">
                  <c:v>1540</c:v>
                </c:pt>
                <c:pt idx="235">
                  <c:v>1540</c:v>
                </c:pt>
                <c:pt idx="236">
                  <c:v>1560</c:v>
                </c:pt>
                <c:pt idx="237">
                  <c:v>1560</c:v>
                </c:pt>
                <c:pt idx="238">
                  <c:v>1560</c:v>
                </c:pt>
                <c:pt idx="239">
                  <c:v>1580</c:v>
                </c:pt>
                <c:pt idx="240">
                  <c:v>1580</c:v>
                </c:pt>
                <c:pt idx="241">
                  <c:v>1580</c:v>
                </c:pt>
                <c:pt idx="242">
                  <c:v>1600</c:v>
                </c:pt>
                <c:pt idx="243">
                  <c:v>1600</c:v>
                </c:pt>
                <c:pt idx="244">
                  <c:v>1600</c:v>
                </c:pt>
                <c:pt idx="245">
                  <c:v>1620</c:v>
                </c:pt>
                <c:pt idx="246">
                  <c:v>1620</c:v>
                </c:pt>
                <c:pt idx="247">
                  <c:v>1620</c:v>
                </c:pt>
                <c:pt idx="248">
                  <c:v>1630</c:v>
                </c:pt>
                <c:pt idx="249">
                  <c:v>1630</c:v>
                </c:pt>
                <c:pt idx="250">
                  <c:v>1630</c:v>
                </c:pt>
                <c:pt idx="251">
                  <c:v>1640</c:v>
                </c:pt>
                <c:pt idx="252">
                  <c:v>1640</c:v>
                </c:pt>
                <c:pt idx="253">
                  <c:v>1640</c:v>
                </c:pt>
                <c:pt idx="254">
                  <c:v>1660</c:v>
                </c:pt>
                <c:pt idx="255">
                  <c:v>1660</c:v>
                </c:pt>
                <c:pt idx="256">
                  <c:v>1660</c:v>
                </c:pt>
                <c:pt idx="257">
                  <c:v>1680</c:v>
                </c:pt>
                <c:pt idx="258">
                  <c:v>1680</c:v>
                </c:pt>
                <c:pt idx="259">
                  <c:v>1680</c:v>
                </c:pt>
                <c:pt idx="260">
                  <c:v>1680</c:v>
                </c:pt>
                <c:pt idx="261">
                  <c:v>1700</c:v>
                </c:pt>
                <c:pt idx="262">
                  <c:v>1700</c:v>
                </c:pt>
                <c:pt idx="263">
                  <c:v>1700</c:v>
                </c:pt>
                <c:pt idx="264">
                  <c:v>1720</c:v>
                </c:pt>
                <c:pt idx="265">
                  <c:v>1720</c:v>
                </c:pt>
                <c:pt idx="266">
                  <c:v>1720</c:v>
                </c:pt>
                <c:pt idx="267">
                  <c:v>1740</c:v>
                </c:pt>
                <c:pt idx="268">
                  <c:v>1740</c:v>
                </c:pt>
                <c:pt idx="269">
                  <c:v>1740</c:v>
                </c:pt>
                <c:pt idx="270">
                  <c:v>1740</c:v>
                </c:pt>
                <c:pt idx="271">
                  <c:v>1760</c:v>
                </c:pt>
                <c:pt idx="272">
                  <c:v>1760</c:v>
                </c:pt>
                <c:pt idx="273">
                  <c:v>1760</c:v>
                </c:pt>
                <c:pt idx="274">
                  <c:v>1780</c:v>
                </c:pt>
                <c:pt idx="275">
                  <c:v>1780</c:v>
                </c:pt>
                <c:pt idx="276">
                  <c:v>1780</c:v>
                </c:pt>
                <c:pt idx="277">
                  <c:v>1800</c:v>
                </c:pt>
                <c:pt idx="278">
                  <c:v>1800</c:v>
                </c:pt>
                <c:pt idx="279">
                  <c:v>1800</c:v>
                </c:pt>
                <c:pt idx="280">
                  <c:v>1800</c:v>
                </c:pt>
                <c:pt idx="281">
                  <c:v>1825</c:v>
                </c:pt>
                <c:pt idx="282">
                  <c:v>1825</c:v>
                </c:pt>
                <c:pt idx="283">
                  <c:v>1825</c:v>
                </c:pt>
                <c:pt idx="284">
                  <c:v>1840</c:v>
                </c:pt>
                <c:pt idx="285">
                  <c:v>1840</c:v>
                </c:pt>
                <c:pt idx="286">
                  <c:v>1840</c:v>
                </c:pt>
                <c:pt idx="287">
                  <c:v>1860</c:v>
                </c:pt>
                <c:pt idx="288">
                  <c:v>1860</c:v>
                </c:pt>
                <c:pt idx="289">
                  <c:v>1860</c:v>
                </c:pt>
                <c:pt idx="290">
                  <c:v>1880</c:v>
                </c:pt>
                <c:pt idx="291">
                  <c:v>1880</c:v>
                </c:pt>
                <c:pt idx="292">
                  <c:v>1880</c:v>
                </c:pt>
                <c:pt idx="293">
                  <c:v>1900</c:v>
                </c:pt>
                <c:pt idx="294">
                  <c:v>1900</c:v>
                </c:pt>
                <c:pt idx="295">
                  <c:v>1900</c:v>
                </c:pt>
                <c:pt idx="296">
                  <c:v>1920</c:v>
                </c:pt>
                <c:pt idx="297">
                  <c:v>1920</c:v>
                </c:pt>
                <c:pt idx="298">
                  <c:v>1920</c:v>
                </c:pt>
                <c:pt idx="299">
                  <c:v>1940</c:v>
                </c:pt>
                <c:pt idx="300">
                  <c:v>1940</c:v>
                </c:pt>
                <c:pt idx="301">
                  <c:v>1940</c:v>
                </c:pt>
                <c:pt idx="302">
                  <c:v>1960</c:v>
                </c:pt>
                <c:pt idx="303">
                  <c:v>1960</c:v>
                </c:pt>
                <c:pt idx="304">
                  <c:v>1960</c:v>
                </c:pt>
                <c:pt idx="305">
                  <c:v>1980</c:v>
                </c:pt>
                <c:pt idx="306">
                  <c:v>1980</c:v>
                </c:pt>
                <c:pt idx="307">
                  <c:v>1980</c:v>
                </c:pt>
                <c:pt idx="308">
                  <c:v>2000</c:v>
                </c:pt>
                <c:pt idx="309">
                  <c:v>2000</c:v>
                </c:pt>
                <c:pt idx="310">
                  <c:v>2000</c:v>
                </c:pt>
                <c:pt idx="311">
                  <c:v>2020</c:v>
                </c:pt>
                <c:pt idx="312">
                  <c:v>2020</c:v>
                </c:pt>
                <c:pt idx="313">
                  <c:v>2020</c:v>
                </c:pt>
                <c:pt idx="314">
                  <c:v>2040</c:v>
                </c:pt>
                <c:pt idx="315">
                  <c:v>2040</c:v>
                </c:pt>
                <c:pt idx="316">
                  <c:v>2040</c:v>
                </c:pt>
                <c:pt idx="317">
                  <c:v>2060</c:v>
                </c:pt>
                <c:pt idx="318">
                  <c:v>2060</c:v>
                </c:pt>
                <c:pt idx="319">
                  <c:v>2060</c:v>
                </c:pt>
                <c:pt idx="320">
                  <c:v>2080</c:v>
                </c:pt>
                <c:pt idx="321">
                  <c:v>2080</c:v>
                </c:pt>
                <c:pt idx="322">
                  <c:v>2080</c:v>
                </c:pt>
                <c:pt idx="323">
                  <c:v>2100</c:v>
                </c:pt>
                <c:pt idx="324">
                  <c:v>2100</c:v>
                </c:pt>
                <c:pt idx="325">
                  <c:v>2100</c:v>
                </c:pt>
                <c:pt idx="326">
                  <c:v>2120</c:v>
                </c:pt>
                <c:pt idx="327">
                  <c:v>2120</c:v>
                </c:pt>
                <c:pt idx="328">
                  <c:v>2120</c:v>
                </c:pt>
                <c:pt idx="329">
                  <c:v>2140</c:v>
                </c:pt>
                <c:pt idx="330">
                  <c:v>2140</c:v>
                </c:pt>
                <c:pt idx="331">
                  <c:v>2140</c:v>
                </c:pt>
                <c:pt idx="332">
                  <c:v>2160</c:v>
                </c:pt>
                <c:pt idx="333">
                  <c:v>2160</c:v>
                </c:pt>
                <c:pt idx="334">
                  <c:v>2160</c:v>
                </c:pt>
                <c:pt idx="335">
                  <c:v>2180</c:v>
                </c:pt>
                <c:pt idx="336">
                  <c:v>2180</c:v>
                </c:pt>
                <c:pt idx="337">
                  <c:v>2180</c:v>
                </c:pt>
                <c:pt idx="338">
                  <c:v>2200</c:v>
                </c:pt>
                <c:pt idx="339">
                  <c:v>2200</c:v>
                </c:pt>
                <c:pt idx="340">
                  <c:v>2200</c:v>
                </c:pt>
                <c:pt idx="341">
                  <c:v>2225</c:v>
                </c:pt>
                <c:pt idx="342">
                  <c:v>2225</c:v>
                </c:pt>
                <c:pt idx="343">
                  <c:v>2225</c:v>
                </c:pt>
                <c:pt idx="344">
                  <c:v>2240</c:v>
                </c:pt>
                <c:pt idx="345">
                  <c:v>2240</c:v>
                </c:pt>
                <c:pt idx="346">
                  <c:v>2240</c:v>
                </c:pt>
                <c:pt idx="347">
                  <c:v>2255</c:v>
                </c:pt>
                <c:pt idx="348">
                  <c:v>2255</c:v>
                </c:pt>
                <c:pt idx="349">
                  <c:v>2255</c:v>
                </c:pt>
                <c:pt idx="350">
                  <c:v>2270</c:v>
                </c:pt>
                <c:pt idx="351">
                  <c:v>2270</c:v>
                </c:pt>
                <c:pt idx="352">
                  <c:v>2270</c:v>
                </c:pt>
                <c:pt idx="353">
                  <c:v>2285</c:v>
                </c:pt>
                <c:pt idx="354">
                  <c:v>2285</c:v>
                </c:pt>
                <c:pt idx="355">
                  <c:v>2285</c:v>
                </c:pt>
                <c:pt idx="356">
                  <c:v>2305</c:v>
                </c:pt>
                <c:pt idx="357">
                  <c:v>2305</c:v>
                </c:pt>
                <c:pt idx="358">
                  <c:v>2305</c:v>
                </c:pt>
                <c:pt idx="359">
                  <c:v>2315</c:v>
                </c:pt>
                <c:pt idx="360">
                  <c:v>2315</c:v>
                </c:pt>
                <c:pt idx="361">
                  <c:v>2315</c:v>
                </c:pt>
                <c:pt idx="362">
                  <c:v>2325</c:v>
                </c:pt>
                <c:pt idx="363">
                  <c:v>2325</c:v>
                </c:pt>
                <c:pt idx="364">
                  <c:v>2325</c:v>
                </c:pt>
                <c:pt idx="365">
                  <c:v>2332</c:v>
                </c:pt>
                <c:pt idx="366">
                  <c:v>2332</c:v>
                </c:pt>
                <c:pt idx="367">
                  <c:v>2332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61024"/>
        <c:axId val="109371392"/>
      </c:scatterChart>
      <c:valAx>
        <c:axId val="109361024"/>
        <c:scaling>
          <c:orientation val="minMax"/>
          <c:max val="1.4"/>
          <c:min val="0.4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 / H</a:t>
                </a:r>
                <a:r>
                  <a:rPr lang="en-NZ" sz="1400" baseline="-20000"/>
                  <a:t>2</a:t>
                </a:r>
                <a:r>
                  <a:rPr lang="en-NZ" sz="1100"/>
                  <a:t>O ratio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09371392"/>
        <c:crosses val="autoZero"/>
        <c:crossBetween val="midCat"/>
        <c:majorUnit val="0.1"/>
      </c:valAx>
      <c:valAx>
        <c:axId val="109371392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361024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White mica composition </a:t>
            </a:r>
            <a:r>
              <a:rPr lang="en-NZ"/>
              <a:t>(RAW)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525122646536812"/>
          <c:y val="0.16033036402587067"/>
          <c:w val="0.80224690976574642"/>
          <c:h val="0.821530557150368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'TH10'!$V$4:$V$371</c:f>
              <c:numCache>
                <c:formatCode>General</c:formatCode>
                <c:ptCount val="368"/>
                <c:pt idx="0">
                  <c:v>2212.83</c:v>
                </c:pt>
                <c:pt idx="1">
                  <c:v>2210.11</c:v>
                </c:pt>
                <c:pt idx="2">
                  <c:v>2211.46</c:v>
                </c:pt>
                <c:pt idx="3">
                  <c:v>2214.7199999999998</c:v>
                </c:pt>
                <c:pt idx="4">
                  <c:v>2215.62</c:v>
                </c:pt>
                <c:pt idx="5">
                  <c:v>2215.0500000000002</c:v>
                </c:pt>
                <c:pt idx="6">
                  <c:v>2216</c:v>
                </c:pt>
                <c:pt idx="7">
                  <c:v>2217.13</c:v>
                </c:pt>
                <c:pt idx="8">
                  <c:v>2218.27</c:v>
                </c:pt>
                <c:pt idx="9">
                  <c:v>2215.63</c:v>
                </c:pt>
                <c:pt idx="10">
                  <c:v>2216.88</c:v>
                </c:pt>
                <c:pt idx="11">
                  <c:v>2218.17</c:v>
                </c:pt>
                <c:pt idx="12">
                  <c:v>2213.81</c:v>
                </c:pt>
                <c:pt idx="13">
                  <c:v>2211.64</c:v>
                </c:pt>
                <c:pt idx="14">
                  <c:v>2227.0300000000002</c:v>
                </c:pt>
                <c:pt idx="15">
                  <c:v>2213.9299999999998</c:v>
                </c:pt>
                <c:pt idx="16">
                  <c:v>2209.14</c:v>
                </c:pt>
                <c:pt idx="17">
                  <c:v>2209.63</c:v>
                </c:pt>
                <c:pt idx="18">
                  <c:v>2208.08</c:v>
                </c:pt>
                <c:pt idx="19">
                  <c:v>2208.0500000000002</c:v>
                </c:pt>
                <c:pt idx="20">
                  <c:v>2207.96</c:v>
                </c:pt>
                <c:pt idx="21">
                  <c:v>2210.35</c:v>
                </c:pt>
                <c:pt idx="22">
                  <c:v>2209.3200000000002</c:v>
                </c:pt>
                <c:pt idx="23">
                  <c:v>2209.81</c:v>
                </c:pt>
                <c:pt idx="24">
                  <c:v>2208.42</c:v>
                </c:pt>
                <c:pt idx="25">
                  <c:v>2207.5</c:v>
                </c:pt>
                <c:pt idx="26">
                  <c:v>2207.7199999999998</c:v>
                </c:pt>
                <c:pt idx="28">
                  <c:v>2209.58</c:v>
                </c:pt>
                <c:pt idx="29">
                  <c:v>2205.33</c:v>
                </c:pt>
                <c:pt idx="30">
                  <c:v>2209.8000000000002</c:v>
                </c:pt>
                <c:pt idx="31">
                  <c:v>2207.92</c:v>
                </c:pt>
                <c:pt idx="33">
                  <c:v>2212.2399999999998</c:v>
                </c:pt>
                <c:pt idx="34">
                  <c:v>2215.91</c:v>
                </c:pt>
                <c:pt idx="35">
                  <c:v>2206.86</c:v>
                </c:pt>
                <c:pt idx="36">
                  <c:v>2213.88</c:v>
                </c:pt>
                <c:pt idx="37">
                  <c:v>2213.0300000000002</c:v>
                </c:pt>
                <c:pt idx="38">
                  <c:v>2220.7800000000002</c:v>
                </c:pt>
                <c:pt idx="39">
                  <c:v>2205.9</c:v>
                </c:pt>
                <c:pt idx="40">
                  <c:v>2205.9899999999998</c:v>
                </c:pt>
                <c:pt idx="41">
                  <c:v>2209.35</c:v>
                </c:pt>
                <c:pt idx="42">
                  <c:v>2224.79</c:v>
                </c:pt>
                <c:pt idx="43">
                  <c:v>2224.9899999999998</c:v>
                </c:pt>
                <c:pt idx="44">
                  <c:v>2207.79</c:v>
                </c:pt>
                <c:pt idx="47">
                  <c:v>2226.29</c:v>
                </c:pt>
                <c:pt idx="48">
                  <c:v>2223.61</c:v>
                </c:pt>
                <c:pt idx="49">
                  <c:v>2208.52</c:v>
                </c:pt>
                <c:pt idx="50">
                  <c:v>2209.69</c:v>
                </c:pt>
                <c:pt idx="51">
                  <c:v>2207.58</c:v>
                </c:pt>
                <c:pt idx="52">
                  <c:v>2207.8000000000002</c:v>
                </c:pt>
                <c:pt idx="53">
                  <c:v>2208.46</c:v>
                </c:pt>
                <c:pt idx="54">
                  <c:v>2208.56</c:v>
                </c:pt>
                <c:pt idx="55">
                  <c:v>2207.5500000000002</c:v>
                </c:pt>
                <c:pt idx="56">
                  <c:v>2207.9699999999998</c:v>
                </c:pt>
                <c:pt idx="57">
                  <c:v>2207.44</c:v>
                </c:pt>
                <c:pt idx="58">
                  <c:v>2207.5700000000002</c:v>
                </c:pt>
                <c:pt idx="60">
                  <c:v>2209.02</c:v>
                </c:pt>
                <c:pt idx="61">
                  <c:v>2209.27</c:v>
                </c:pt>
                <c:pt idx="62">
                  <c:v>2204.8200000000002</c:v>
                </c:pt>
                <c:pt idx="63">
                  <c:v>2207.16</c:v>
                </c:pt>
                <c:pt idx="64">
                  <c:v>2208.52</c:v>
                </c:pt>
                <c:pt idx="65">
                  <c:v>2207.84</c:v>
                </c:pt>
                <c:pt idx="66">
                  <c:v>2204.65</c:v>
                </c:pt>
                <c:pt idx="67">
                  <c:v>2209.38</c:v>
                </c:pt>
                <c:pt idx="68">
                  <c:v>2206.86</c:v>
                </c:pt>
                <c:pt idx="69">
                  <c:v>2222.83</c:v>
                </c:pt>
                <c:pt idx="70">
                  <c:v>2207.38</c:v>
                </c:pt>
                <c:pt idx="71">
                  <c:v>2207.2800000000002</c:v>
                </c:pt>
                <c:pt idx="72">
                  <c:v>2207.64</c:v>
                </c:pt>
                <c:pt idx="76">
                  <c:v>2203.7199999999998</c:v>
                </c:pt>
                <c:pt idx="77">
                  <c:v>2204.38</c:v>
                </c:pt>
                <c:pt idx="78">
                  <c:v>2205.56</c:v>
                </c:pt>
                <c:pt idx="79">
                  <c:v>2207.88</c:v>
                </c:pt>
                <c:pt idx="80">
                  <c:v>2207.73</c:v>
                </c:pt>
                <c:pt idx="81">
                  <c:v>2208.2600000000002</c:v>
                </c:pt>
                <c:pt idx="82">
                  <c:v>2195.84</c:v>
                </c:pt>
                <c:pt idx="83">
                  <c:v>2197.84</c:v>
                </c:pt>
                <c:pt idx="84">
                  <c:v>2196.33</c:v>
                </c:pt>
                <c:pt idx="85">
                  <c:v>2205.89</c:v>
                </c:pt>
                <c:pt idx="86">
                  <c:v>2206.61</c:v>
                </c:pt>
                <c:pt idx="87">
                  <c:v>2206.34</c:v>
                </c:pt>
                <c:pt idx="88">
                  <c:v>2217.84</c:v>
                </c:pt>
                <c:pt idx="89">
                  <c:v>2221.13</c:v>
                </c:pt>
                <c:pt idx="90">
                  <c:v>2221.12</c:v>
                </c:pt>
                <c:pt idx="91">
                  <c:v>2218.13</c:v>
                </c:pt>
                <c:pt idx="92">
                  <c:v>2220.11</c:v>
                </c:pt>
                <c:pt idx="93">
                  <c:v>2218.81</c:v>
                </c:pt>
                <c:pt idx="94">
                  <c:v>2214.1</c:v>
                </c:pt>
                <c:pt idx="95">
                  <c:v>2214.37</c:v>
                </c:pt>
                <c:pt idx="96">
                  <c:v>2213.86</c:v>
                </c:pt>
                <c:pt idx="97">
                  <c:v>2201.56</c:v>
                </c:pt>
                <c:pt idx="98">
                  <c:v>2201.75</c:v>
                </c:pt>
                <c:pt idx="99">
                  <c:v>2201.61</c:v>
                </c:pt>
                <c:pt idx="100">
                  <c:v>2201.7399999999998</c:v>
                </c:pt>
                <c:pt idx="101">
                  <c:v>2201.96</c:v>
                </c:pt>
                <c:pt idx="102">
                  <c:v>2202.4699999999998</c:v>
                </c:pt>
                <c:pt idx="103">
                  <c:v>2202.5300000000002</c:v>
                </c:pt>
                <c:pt idx="104">
                  <c:v>2202.61</c:v>
                </c:pt>
                <c:pt idx="105">
                  <c:v>2202.5300000000002</c:v>
                </c:pt>
                <c:pt idx="106">
                  <c:v>2201.79</c:v>
                </c:pt>
                <c:pt idx="107">
                  <c:v>2201.6999999999998</c:v>
                </c:pt>
                <c:pt idx="108">
                  <c:v>2201.83</c:v>
                </c:pt>
                <c:pt idx="109">
                  <c:v>2202.13</c:v>
                </c:pt>
                <c:pt idx="110">
                  <c:v>2202.25</c:v>
                </c:pt>
                <c:pt idx="111">
                  <c:v>2202.27</c:v>
                </c:pt>
                <c:pt idx="112">
                  <c:v>2202.77</c:v>
                </c:pt>
                <c:pt idx="113">
                  <c:v>2203.3200000000002</c:v>
                </c:pt>
                <c:pt idx="114">
                  <c:v>2203.54</c:v>
                </c:pt>
                <c:pt idx="115">
                  <c:v>2204.81</c:v>
                </c:pt>
                <c:pt idx="116">
                  <c:v>2204.84</c:v>
                </c:pt>
                <c:pt idx="117">
                  <c:v>2205.17</c:v>
                </c:pt>
                <c:pt idx="118">
                  <c:v>2204.9499999999998</c:v>
                </c:pt>
                <c:pt idx="119">
                  <c:v>2205.52</c:v>
                </c:pt>
                <c:pt idx="120">
                  <c:v>2205.42</c:v>
                </c:pt>
                <c:pt idx="121">
                  <c:v>2205.42</c:v>
                </c:pt>
                <c:pt idx="122">
                  <c:v>2205.6799999999998</c:v>
                </c:pt>
                <c:pt idx="123">
                  <c:v>2205.1799999999998</c:v>
                </c:pt>
                <c:pt idx="124">
                  <c:v>2205.36</c:v>
                </c:pt>
                <c:pt idx="125">
                  <c:v>2205.54</c:v>
                </c:pt>
                <c:pt idx="126">
                  <c:v>2206.0100000000002</c:v>
                </c:pt>
                <c:pt idx="127">
                  <c:v>2205.44</c:v>
                </c:pt>
                <c:pt idx="128">
                  <c:v>2205.89</c:v>
                </c:pt>
                <c:pt idx="129">
                  <c:v>2206.0500000000002</c:v>
                </c:pt>
                <c:pt idx="130">
                  <c:v>2207.15</c:v>
                </c:pt>
                <c:pt idx="131">
                  <c:v>2206.89</c:v>
                </c:pt>
                <c:pt idx="132">
                  <c:v>2207.2600000000002</c:v>
                </c:pt>
                <c:pt idx="133">
                  <c:v>2208.08</c:v>
                </c:pt>
                <c:pt idx="134">
                  <c:v>2207.85</c:v>
                </c:pt>
                <c:pt idx="135">
                  <c:v>2208.06</c:v>
                </c:pt>
                <c:pt idx="136">
                  <c:v>2206.11</c:v>
                </c:pt>
                <c:pt idx="137">
                  <c:v>2206.4</c:v>
                </c:pt>
                <c:pt idx="138">
                  <c:v>2206.61</c:v>
                </c:pt>
                <c:pt idx="139">
                  <c:v>2207.11</c:v>
                </c:pt>
                <c:pt idx="140">
                  <c:v>2207.19</c:v>
                </c:pt>
                <c:pt idx="141">
                  <c:v>2207.2199999999998</c:v>
                </c:pt>
                <c:pt idx="142">
                  <c:v>2206.85</c:v>
                </c:pt>
                <c:pt idx="143">
                  <c:v>2207.1999999999998</c:v>
                </c:pt>
                <c:pt idx="144">
                  <c:v>2207.14</c:v>
                </c:pt>
                <c:pt idx="145">
                  <c:v>2207.5300000000002</c:v>
                </c:pt>
                <c:pt idx="146">
                  <c:v>2207.3000000000002</c:v>
                </c:pt>
                <c:pt idx="147">
                  <c:v>2207.8200000000002</c:v>
                </c:pt>
                <c:pt idx="148">
                  <c:v>2207.44</c:v>
                </c:pt>
                <c:pt idx="149">
                  <c:v>2207.6</c:v>
                </c:pt>
                <c:pt idx="150">
                  <c:v>2207.75</c:v>
                </c:pt>
                <c:pt idx="155">
                  <c:v>2216.81</c:v>
                </c:pt>
                <c:pt idx="156">
                  <c:v>2217.37</c:v>
                </c:pt>
                <c:pt idx="157">
                  <c:v>2217.4699999999998</c:v>
                </c:pt>
                <c:pt idx="158">
                  <c:v>2211.54</c:v>
                </c:pt>
                <c:pt idx="159">
                  <c:v>2211.98</c:v>
                </c:pt>
                <c:pt idx="160">
                  <c:v>2211.36</c:v>
                </c:pt>
                <c:pt idx="161">
                  <c:v>2212.4299999999998</c:v>
                </c:pt>
                <c:pt idx="162">
                  <c:v>2212.67</c:v>
                </c:pt>
                <c:pt idx="163">
                  <c:v>2212.54</c:v>
                </c:pt>
                <c:pt idx="164">
                  <c:v>2212.81</c:v>
                </c:pt>
                <c:pt idx="165">
                  <c:v>2210.14</c:v>
                </c:pt>
                <c:pt idx="166">
                  <c:v>2210.84</c:v>
                </c:pt>
                <c:pt idx="167">
                  <c:v>2209.98</c:v>
                </c:pt>
                <c:pt idx="168">
                  <c:v>2210.5</c:v>
                </c:pt>
                <c:pt idx="169">
                  <c:v>2210.77</c:v>
                </c:pt>
                <c:pt idx="170">
                  <c:v>2210.5700000000002</c:v>
                </c:pt>
                <c:pt idx="171">
                  <c:v>2210.75</c:v>
                </c:pt>
                <c:pt idx="172">
                  <c:v>2211.08</c:v>
                </c:pt>
                <c:pt idx="173">
                  <c:v>2210.7399999999998</c:v>
                </c:pt>
                <c:pt idx="174">
                  <c:v>2210.7600000000002</c:v>
                </c:pt>
                <c:pt idx="175">
                  <c:v>2211.46</c:v>
                </c:pt>
                <c:pt idx="176">
                  <c:v>2211.41</c:v>
                </c:pt>
                <c:pt idx="177">
                  <c:v>2211.64</c:v>
                </c:pt>
                <c:pt idx="178">
                  <c:v>2211.58</c:v>
                </c:pt>
                <c:pt idx="179">
                  <c:v>2211.5500000000002</c:v>
                </c:pt>
                <c:pt idx="180">
                  <c:v>2211.86</c:v>
                </c:pt>
                <c:pt idx="242">
                  <c:v>2205.83</c:v>
                </c:pt>
                <c:pt idx="245">
                  <c:v>2204.7399999999998</c:v>
                </c:pt>
                <c:pt idx="246">
                  <c:v>2205.5500000000002</c:v>
                </c:pt>
                <c:pt idx="247">
                  <c:v>2204.91</c:v>
                </c:pt>
                <c:pt idx="248">
                  <c:v>2203.4</c:v>
                </c:pt>
                <c:pt idx="249">
                  <c:v>2202.54</c:v>
                </c:pt>
                <c:pt idx="250">
                  <c:v>2202.56</c:v>
                </c:pt>
                <c:pt idx="352">
                  <c:v>2224.44</c:v>
                </c:pt>
              </c:numCache>
            </c:numRef>
          </c:xVal>
          <c:yVal>
            <c:numRef>
              <c:f>'TH10'!$P$4:$P$371</c:f>
              <c:numCache>
                <c:formatCode>General</c:formatCode>
                <c:ptCount val="36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140</c:v>
                </c:pt>
                <c:pt idx="25">
                  <c:v>140</c:v>
                </c:pt>
                <c:pt idx="26">
                  <c:v>140</c:v>
                </c:pt>
                <c:pt idx="27">
                  <c:v>160</c:v>
                </c:pt>
                <c:pt idx="28">
                  <c:v>160</c:v>
                </c:pt>
                <c:pt idx="29">
                  <c:v>160</c:v>
                </c:pt>
                <c:pt idx="30">
                  <c:v>160</c:v>
                </c:pt>
                <c:pt idx="31">
                  <c:v>160</c:v>
                </c:pt>
                <c:pt idx="32">
                  <c:v>160</c:v>
                </c:pt>
                <c:pt idx="33">
                  <c:v>200</c:v>
                </c:pt>
                <c:pt idx="34">
                  <c:v>200</c:v>
                </c:pt>
                <c:pt idx="35">
                  <c:v>200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240</c:v>
                </c:pt>
                <c:pt idx="40">
                  <c:v>240</c:v>
                </c:pt>
                <c:pt idx="41">
                  <c:v>240</c:v>
                </c:pt>
                <c:pt idx="42">
                  <c:v>280</c:v>
                </c:pt>
                <c:pt idx="43">
                  <c:v>280</c:v>
                </c:pt>
                <c:pt idx="44">
                  <c:v>280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320</c:v>
                </c:pt>
                <c:pt idx="50">
                  <c:v>320</c:v>
                </c:pt>
                <c:pt idx="51">
                  <c:v>320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360</c:v>
                </c:pt>
                <c:pt idx="56">
                  <c:v>360</c:v>
                </c:pt>
                <c:pt idx="57">
                  <c:v>360</c:v>
                </c:pt>
                <c:pt idx="58">
                  <c:v>380</c:v>
                </c:pt>
                <c:pt idx="59">
                  <c:v>380</c:v>
                </c:pt>
                <c:pt idx="60">
                  <c:v>380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410</c:v>
                </c:pt>
                <c:pt idx="65">
                  <c:v>410</c:v>
                </c:pt>
                <c:pt idx="66">
                  <c:v>410</c:v>
                </c:pt>
                <c:pt idx="67">
                  <c:v>440</c:v>
                </c:pt>
                <c:pt idx="68">
                  <c:v>440</c:v>
                </c:pt>
                <c:pt idx="69">
                  <c:v>440</c:v>
                </c:pt>
                <c:pt idx="70">
                  <c:v>460</c:v>
                </c:pt>
                <c:pt idx="71">
                  <c:v>460</c:v>
                </c:pt>
                <c:pt idx="72">
                  <c:v>460</c:v>
                </c:pt>
                <c:pt idx="73">
                  <c:v>480</c:v>
                </c:pt>
                <c:pt idx="74">
                  <c:v>480</c:v>
                </c:pt>
                <c:pt idx="75">
                  <c:v>480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520</c:v>
                </c:pt>
                <c:pt idx="80">
                  <c:v>520</c:v>
                </c:pt>
                <c:pt idx="81">
                  <c:v>520</c:v>
                </c:pt>
                <c:pt idx="82">
                  <c:v>540</c:v>
                </c:pt>
                <c:pt idx="83">
                  <c:v>540</c:v>
                </c:pt>
                <c:pt idx="84">
                  <c:v>540</c:v>
                </c:pt>
                <c:pt idx="85">
                  <c:v>580</c:v>
                </c:pt>
                <c:pt idx="86">
                  <c:v>580</c:v>
                </c:pt>
                <c:pt idx="87">
                  <c:v>580</c:v>
                </c:pt>
                <c:pt idx="88">
                  <c:v>600</c:v>
                </c:pt>
                <c:pt idx="89">
                  <c:v>600</c:v>
                </c:pt>
                <c:pt idx="90">
                  <c:v>600</c:v>
                </c:pt>
                <c:pt idx="91">
                  <c:v>620</c:v>
                </c:pt>
                <c:pt idx="92">
                  <c:v>620</c:v>
                </c:pt>
                <c:pt idx="93">
                  <c:v>620</c:v>
                </c:pt>
                <c:pt idx="94">
                  <c:v>640</c:v>
                </c:pt>
                <c:pt idx="95">
                  <c:v>640</c:v>
                </c:pt>
                <c:pt idx="96">
                  <c:v>640</c:v>
                </c:pt>
                <c:pt idx="97">
                  <c:v>660</c:v>
                </c:pt>
                <c:pt idx="98">
                  <c:v>660</c:v>
                </c:pt>
                <c:pt idx="99">
                  <c:v>660</c:v>
                </c:pt>
                <c:pt idx="100">
                  <c:v>680</c:v>
                </c:pt>
                <c:pt idx="101">
                  <c:v>680</c:v>
                </c:pt>
                <c:pt idx="102">
                  <c:v>680</c:v>
                </c:pt>
                <c:pt idx="103">
                  <c:v>700</c:v>
                </c:pt>
                <c:pt idx="104">
                  <c:v>700</c:v>
                </c:pt>
                <c:pt idx="105">
                  <c:v>700</c:v>
                </c:pt>
                <c:pt idx="106">
                  <c:v>720</c:v>
                </c:pt>
                <c:pt idx="107">
                  <c:v>720</c:v>
                </c:pt>
                <c:pt idx="108">
                  <c:v>720</c:v>
                </c:pt>
                <c:pt idx="109">
                  <c:v>740</c:v>
                </c:pt>
                <c:pt idx="110">
                  <c:v>740</c:v>
                </c:pt>
                <c:pt idx="111">
                  <c:v>740</c:v>
                </c:pt>
                <c:pt idx="112">
                  <c:v>760</c:v>
                </c:pt>
                <c:pt idx="113">
                  <c:v>760</c:v>
                </c:pt>
                <c:pt idx="114">
                  <c:v>760</c:v>
                </c:pt>
                <c:pt idx="115">
                  <c:v>780</c:v>
                </c:pt>
                <c:pt idx="116">
                  <c:v>780</c:v>
                </c:pt>
                <c:pt idx="117">
                  <c:v>780</c:v>
                </c:pt>
                <c:pt idx="118">
                  <c:v>800</c:v>
                </c:pt>
                <c:pt idx="119">
                  <c:v>800</c:v>
                </c:pt>
                <c:pt idx="120">
                  <c:v>800</c:v>
                </c:pt>
                <c:pt idx="121">
                  <c:v>820</c:v>
                </c:pt>
                <c:pt idx="122">
                  <c:v>820</c:v>
                </c:pt>
                <c:pt idx="123">
                  <c:v>820</c:v>
                </c:pt>
                <c:pt idx="124">
                  <c:v>840</c:v>
                </c:pt>
                <c:pt idx="125">
                  <c:v>840</c:v>
                </c:pt>
                <c:pt idx="126">
                  <c:v>840</c:v>
                </c:pt>
                <c:pt idx="127">
                  <c:v>860</c:v>
                </c:pt>
                <c:pt idx="128">
                  <c:v>860</c:v>
                </c:pt>
                <c:pt idx="129">
                  <c:v>860</c:v>
                </c:pt>
                <c:pt idx="130">
                  <c:v>880</c:v>
                </c:pt>
                <c:pt idx="131">
                  <c:v>880</c:v>
                </c:pt>
                <c:pt idx="132">
                  <c:v>880</c:v>
                </c:pt>
                <c:pt idx="133">
                  <c:v>900</c:v>
                </c:pt>
                <c:pt idx="134">
                  <c:v>900</c:v>
                </c:pt>
                <c:pt idx="135">
                  <c:v>900</c:v>
                </c:pt>
                <c:pt idx="136">
                  <c:v>920</c:v>
                </c:pt>
                <c:pt idx="137">
                  <c:v>920</c:v>
                </c:pt>
                <c:pt idx="138">
                  <c:v>920</c:v>
                </c:pt>
                <c:pt idx="139">
                  <c:v>940</c:v>
                </c:pt>
                <c:pt idx="140">
                  <c:v>940</c:v>
                </c:pt>
                <c:pt idx="141">
                  <c:v>940</c:v>
                </c:pt>
                <c:pt idx="142">
                  <c:v>960</c:v>
                </c:pt>
                <c:pt idx="143">
                  <c:v>960</c:v>
                </c:pt>
                <c:pt idx="144">
                  <c:v>960</c:v>
                </c:pt>
                <c:pt idx="145">
                  <c:v>980</c:v>
                </c:pt>
                <c:pt idx="146">
                  <c:v>980</c:v>
                </c:pt>
                <c:pt idx="147">
                  <c:v>980</c:v>
                </c:pt>
                <c:pt idx="148">
                  <c:v>1000</c:v>
                </c:pt>
                <c:pt idx="149">
                  <c:v>1000</c:v>
                </c:pt>
                <c:pt idx="150">
                  <c:v>1000</c:v>
                </c:pt>
                <c:pt idx="151">
                  <c:v>1020</c:v>
                </c:pt>
                <c:pt idx="152">
                  <c:v>1020</c:v>
                </c:pt>
                <c:pt idx="153">
                  <c:v>1020</c:v>
                </c:pt>
                <c:pt idx="154">
                  <c:v>1020</c:v>
                </c:pt>
                <c:pt idx="155">
                  <c:v>1040</c:v>
                </c:pt>
                <c:pt idx="156">
                  <c:v>1040</c:v>
                </c:pt>
                <c:pt idx="157">
                  <c:v>1040</c:v>
                </c:pt>
                <c:pt idx="158">
                  <c:v>1060</c:v>
                </c:pt>
                <c:pt idx="159">
                  <c:v>1060</c:v>
                </c:pt>
                <c:pt idx="160">
                  <c:v>1060</c:v>
                </c:pt>
                <c:pt idx="161">
                  <c:v>1080</c:v>
                </c:pt>
                <c:pt idx="162">
                  <c:v>1080</c:v>
                </c:pt>
                <c:pt idx="163">
                  <c:v>1080</c:v>
                </c:pt>
                <c:pt idx="164">
                  <c:v>1080</c:v>
                </c:pt>
                <c:pt idx="165">
                  <c:v>1100</c:v>
                </c:pt>
                <c:pt idx="166">
                  <c:v>1100</c:v>
                </c:pt>
                <c:pt idx="167">
                  <c:v>1100</c:v>
                </c:pt>
                <c:pt idx="168">
                  <c:v>1100</c:v>
                </c:pt>
                <c:pt idx="169">
                  <c:v>1120</c:v>
                </c:pt>
                <c:pt idx="170">
                  <c:v>1120</c:v>
                </c:pt>
                <c:pt idx="171">
                  <c:v>1120</c:v>
                </c:pt>
                <c:pt idx="172">
                  <c:v>1140</c:v>
                </c:pt>
                <c:pt idx="173">
                  <c:v>1140</c:v>
                </c:pt>
                <c:pt idx="174">
                  <c:v>1140</c:v>
                </c:pt>
                <c:pt idx="175">
                  <c:v>1160</c:v>
                </c:pt>
                <c:pt idx="176">
                  <c:v>1160</c:v>
                </c:pt>
                <c:pt idx="177">
                  <c:v>1160</c:v>
                </c:pt>
                <c:pt idx="178">
                  <c:v>1180</c:v>
                </c:pt>
                <c:pt idx="179">
                  <c:v>1180</c:v>
                </c:pt>
                <c:pt idx="180">
                  <c:v>1180</c:v>
                </c:pt>
                <c:pt idx="181">
                  <c:v>1200</c:v>
                </c:pt>
                <c:pt idx="182">
                  <c:v>1200</c:v>
                </c:pt>
                <c:pt idx="183">
                  <c:v>1200</c:v>
                </c:pt>
                <c:pt idx="184">
                  <c:v>1220</c:v>
                </c:pt>
                <c:pt idx="185">
                  <c:v>1220</c:v>
                </c:pt>
                <c:pt idx="186">
                  <c:v>1220</c:v>
                </c:pt>
                <c:pt idx="187">
                  <c:v>1240</c:v>
                </c:pt>
                <c:pt idx="188">
                  <c:v>1240</c:v>
                </c:pt>
                <c:pt idx="189">
                  <c:v>1240</c:v>
                </c:pt>
                <c:pt idx="190">
                  <c:v>1260</c:v>
                </c:pt>
                <c:pt idx="191">
                  <c:v>1260</c:v>
                </c:pt>
                <c:pt idx="192">
                  <c:v>1260</c:v>
                </c:pt>
                <c:pt idx="193">
                  <c:v>1280</c:v>
                </c:pt>
                <c:pt idx="194">
                  <c:v>1280</c:v>
                </c:pt>
                <c:pt idx="195">
                  <c:v>1280</c:v>
                </c:pt>
                <c:pt idx="196">
                  <c:v>1300</c:v>
                </c:pt>
                <c:pt idx="197">
                  <c:v>1300</c:v>
                </c:pt>
                <c:pt idx="198">
                  <c:v>1300</c:v>
                </c:pt>
                <c:pt idx="199">
                  <c:v>1320</c:v>
                </c:pt>
                <c:pt idx="200">
                  <c:v>1320</c:v>
                </c:pt>
                <c:pt idx="201">
                  <c:v>1320</c:v>
                </c:pt>
                <c:pt idx="202">
                  <c:v>1340</c:v>
                </c:pt>
                <c:pt idx="203">
                  <c:v>1340</c:v>
                </c:pt>
                <c:pt idx="204">
                  <c:v>1340</c:v>
                </c:pt>
                <c:pt idx="205">
                  <c:v>1360</c:v>
                </c:pt>
                <c:pt idx="206">
                  <c:v>1360</c:v>
                </c:pt>
                <c:pt idx="207">
                  <c:v>1360</c:v>
                </c:pt>
                <c:pt idx="208">
                  <c:v>1380</c:v>
                </c:pt>
                <c:pt idx="209">
                  <c:v>1380</c:v>
                </c:pt>
                <c:pt idx="210">
                  <c:v>1380</c:v>
                </c:pt>
                <c:pt idx="211">
                  <c:v>1380</c:v>
                </c:pt>
                <c:pt idx="212">
                  <c:v>1400</c:v>
                </c:pt>
                <c:pt idx="213">
                  <c:v>1400</c:v>
                </c:pt>
                <c:pt idx="214">
                  <c:v>1400</c:v>
                </c:pt>
                <c:pt idx="215">
                  <c:v>1420</c:v>
                </c:pt>
                <c:pt idx="216">
                  <c:v>1420</c:v>
                </c:pt>
                <c:pt idx="217">
                  <c:v>1420</c:v>
                </c:pt>
                <c:pt idx="218">
                  <c:v>1440</c:v>
                </c:pt>
                <c:pt idx="219">
                  <c:v>1440</c:v>
                </c:pt>
                <c:pt idx="220">
                  <c:v>1440</c:v>
                </c:pt>
                <c:pt idx="221">
                  <c:v>1460</c:v>
                </c:pt>
                <c:pt idx="222">
                  <c:v>1460</c:v>
                </c:pt>
                <c:pt idx="223">
                  <c:v>1460</c:v>
                </c:pt>
                <c:pt idx="224">
                  <c:v>1480</c:v>
                </c:pt>
                <c:pt idx="225">
                  <c:v>1480</c:v>
                </c:pt>
                <c:pt idx="226">
                  <c:v>1480</c:v>
                </c:pt>
                <c:pt idx="227">
                  <c:v>1500</c:v>
                </c:pt>
                <c:pt idx="228">
                  <c:v>1500</c:v>
                </c:pt>
                <c:pt idx="229">
                  <c:v>1500</c:v>
                </c:pt>
                <c:pt idx="230">
                  <c:v>1520</c:v>
                </c:pt>
                <c:pt idx="231">
                  <c:v>1520</c:v>
                </c:pt>
                <c:pt idx="232">
                  <c:v>1520</c:v>
                </c:pt>
                <c:pt idx="233">
                  <c:v>1540</c:v>
                </c:pt>
                <c:pt idx="234">
                  <c:v>1540</c:v>
                </c:pt>
                <c:pt idx="235">
                  <c:v>1540</c:v>
                </c:pt>
                <c:pt idx="236">
                  <c:v>1560</c:v>
                </c:pt>
                <c:pt idx="237">
                  <c:v>1560</c:v>
                </c:pt>
                <c:pt idx="238">
                  <c:v>1560</c:v>
                </c:pt>
                <c:pt idx="239">
                  <c:v>1580</c:v>
                </c:pt>
                <c:pt idx="240">
                  <c:v>1580</c:v>
                </c:pt>
                <c:pt idx="241">
                  <c:v>1580</c:v>
                </c:pt>
                <c:pt idx="242">
                  <c:v>1600</c:v>
                </c:pt>
                <c:pt idx="243">
                  <c:v>1600</c:v>
                </c:pt>
                <c:pt idx="244">
                  <c:v>1600</c:v>
                </c:pt>
                <c:pt idx="245">
                  <c:v>1620</c:v>
                </c:pt>
                <c:pt idx="246">
                  <c:v>1620</c:v>
                </c:pt>
                <c:pt idx="247">
                  <c:v>1620</c:v>
                </c:pt>
                <c:pt idx="248">
                  <c:v>1630</c:v>
                </c:pt>
                <c:pt idx="249">
                  <c:v>1630</c:v>
                </c:pt>
                <c:pt idx="250">
                  <c:v>1630</c:v>
                </c:pt>
                <c:pt idx="251">
                  <c:v>1640</c:v>
                </c:pt>
                <c:pt idx="252">
                  <c:v>1640</c:v>
                </c:pt>
                <c:pt idx="253">
                  <c:v>1640</c:v>
                </c:pt>
                <c:pt idx="254">
                  <c:v>1660</c:v>
                </c:pt>
                <c:pt idx="255">
                  <c:v>1660</c:v>
                </c:pt>
                <c:pt idx="256">
                  <c:v>1660</c:v>
                </c:pt>
                <c:pt idx="257">
                  <c:v>1680</c:v>
                </c:pt>
                <c:pt idx="258">
                  <c:v>1680</c:v>
                </c:pt>
                <c:pt idx="259">
                  <c:v>1680</c:v>
                </c:pt>
                <c:pt idx="260">
                  <c:v>1680</c:v>
                </c:pt>
                <c:pt idx="261">
                  <c:v>1700</c:v>
                </c:pt>
                <c:pt idx="262">
                  <c:v>1700</c:v>
                </c:pt>
                <c:pt idx="263">
                  <c:v>1700</c:v>
                </c:pt>
                <c:pt idx="264">
                  <c:v>1720</c:v>
                </c:pt>
                <c:pt idx="265">
                  <c:v>1720</c:v>
                </c:pt>
                <c:pt idx="266">
                  <c:v>1720</c:v>
                </c:pt>
                <c:pt idx="267">
                  <c:v>1740</c:v>
                </c:pt>
                <c:pt idx="268">
                  <c:v>1740</c:v>
                </c:pt>
                <c:pt idx="269">
                  <c:v>1740</c:v>
                </c:pt>
                <c:pt idx="270">
                  <c:v>1740</c:v>
                </c:pt>
                <c:pt idx="271">
                  <c:v>1760</c:v>
                </c:pt>
                <c:pt idx="272">
                  <c:v>1760</c:v>
                </c:pt>
                <c:pt idx="273">
                  <c:v>1760</c:v>
                </c:pt>
                <c:pt idx="274">
                  <c:v>1780</c:v>
                </c:pt>
                <c:pt idx="275">
                  <c:v>1780</c:v>
                </c:pt>
                <c:pt idx="276">
                  <c:v>1780</c:v>
                </c:pt>
                <c:pt idx="277">
                  <c:v>1800</c:v>
                </c:pt>
                <c:pt idx="278">
                  <c:v>1800</c:v>
                </c:pt>
                <c:pt idx="279">
                  <c:v>1800</c:v>
                </c:pt>
                <c:pt idx="280">
                  <c:v>1800</c:v>
                </c:pt>
                <c:pt idx="281">
                  <c:v>1825</c:v>
                </c:pt>
                <c:pt idx="282">
                  <c:v>1825</c:v>
                </c:pt>
                <c:pt idx="283">
                  <c:v>1825</c:v>
                </c:pt>
                <c:pt idx="284">
                  <c:v>1840</c:v>
                </c:pt>
                <c:pt idx="285">
                  <c:v>1840</c:v>
                </c:pt>
                <c:pt idx="286">
                  <c:v>1840</c:v>
                </c:pt>
                <c:pt idx="287">
                  <c:v>1860</c:v>
                </c:pt>
                <c:pt idx="288">
                  <c:v>1860</c:v>
                </c:pt>
                <c:pt idx="289">
                  <c:v>1860</c:v>
                </c:pt>
                <c:pt idx="290">
                  <c:v>1880</c:v>
                </c:pt>
                <c:pt idx="291">
                  <c:v>1880</c:v>
                </c:pt>
                <c:pt idx="292">
                  <c:v>1880</c:v>
                </c:pt>
                <c:pt idx="293">
                  <c:v>1900</c:v>
                </c:pt>
                <c:pt idx="294">
                  <c:v>1900</c:v>
                </c:pt>
                <c:pt idx="295">
                  <c:v>1900</c:v>
                </c:pt>
                <c:pt idx="296">
                  <c:v>1920</c:v>
                </c:pt>
                <c:pt idx="297">
                  <c:v>1920</c:v>
                </c:pt>
                <c:pt idx="298">
                  <c:v>1920</c:v>
                </c:pt>
                <c:pt idx="299">
                  <c:v>1940</c:v>
                </c:pt>
                <c:pt idx="300">
                  <c:v>1940</c:v>
                </c:pt>
                <c:pt idx="301">
                  <c:v>1940</c:v>
                </c:pt>
                <c:pt idx="302">
                  <c:v>1960</c:v>
                </c:pt>
                <c:pt idx="303">
                  <c:v>1960</c:v>
                </c:pt>
                <c:pt idx="304">
                  <c:v>1960</c:v>
                </c:pt>
                <c:pt idx="305">
                  <c:v>1980</c:v>
                </c:pt>
                <c:pt idx="306">
                  <c:v>1980</c:v>
                </c:pt>
                <c:pt idx="307">
                  <c:v>1980</c:v>
                </c:pt>
                <c:pt idx="308">
                  <c:v>2000</c:v>
                </c:pt>
                <c:pt idx="309">
                  <c:v>2000</c:v>
                </c:pt>
                <c:pt idx="310">
                  <c:v>2000</c:v>
                </c:pt>
                <c:pt idx="311">
                  <c:v>2020</c:v>
                </c:pt>
                <c:pt idx="312">
                  <c:v>2020</c:v>
                </c:pt>
                <c:pt idx="313">
                  <c:v>2020</c:v>
                </c:pt>
                <c:pt idx="314">
                  <c:v>2040</c:v>
                </c:pt>
                <c:pt idx="315">
                  <c:v>2040</c:v>
                </c:pt>
                <c:pt idx="316">
                  <c:v>2040</c:v>
                </c:pt>
                <c:pt idx="317">
                  <c:v>2060</c:v>
                </c:pt>
                <c:pt idx="318">
                  <c:v>2060</c:v>
                </c:pt>
                <c:pt idx="319">
                  <c:v>2060</c:v>
                </c:pt>
                <c:pt idx="320">
                  <c:v>2080</c:v>
                </c:pt>
                <c:pt idx="321">
                  <c:v>2080</c:v>
                </c:pt>
                <c:pt idx="322">
                  <c:v>2080</c:v>
                </c:pt>
                <c:pt idx="323">
                  <c:v>2100</c:v>
                </c:pt>
                <c:pt idx="324">
                  <c:v>2100</c:v>
                </c:pt>
                <c:pt idx="325">
                  <c:v>2100</c:v>
                </c:pt>
                <c:pt idx="326">
                  <c:v>2120</c:v>
                </c:pt>
                <c:pt idx="327">
                  <c:v>2120</c:v>
                </c:pt>
                <c:pt idx="328">
                  <c:v>2120</c:v>
                </c:pt>
                <c:pt idx="329">
                  <c:v>2140</c:v>
                </c:pt>
                <c:pt idx="330">
                  <c:v>2140</c:v>
                </c:pt>
                <c:pt idx="331">
                  <c:v>2140</c:v>
                </c:pt>
                <c:pt idx="332">
                  <c:v>2160</c:v>
                </c:pt>
                <c:pt idx="333">
                  <c:v>2160</c:v>
                </c:pt>
                <c:pt idx="334">
                  <c:v>2160</c:v>
                </c:pt>
                <c:pt idx="335">
                  <c:v>2180</c:v>
                </c:pt>
                <c:pt idx="336">
                  <c:v>2180</c:v>
                </c:pt>
                <c:pt idx="337">
                  <c:v>2180</c:v>
                </c:pt>
                <c:pt idx="338">
                  <c:v>2200</c:v>
                </c:pt>
                <c:pt idx="339">
                  <c:v>2200</c:v>
                </c:pt>
                <c:pt idx="340">
                  <c:v>2200</c:v>
                </c:pt>
                <c:pt idx="341">
                  <c:v>2225</c:v>
                </c:pt>
                <c:pt idx="342">
                  <c:v>2225</c:v>
                </c:pt>
                <c:pt idx="343">
                  <c:v>2225</c:v>
                </c:pt>
                <c:pt idx="344">
                  <c:v>2240</c:v>
                </c:pt>
                <c:pt idx="345">
                  <c:v>2240</c:v>
                </c:pt>
                <c:pt idx="346">
                  <c:v>2240</c:v>
                </c:pt>
                <c:pt idx="347">
                  <c:v>2255</c:v>
                </c:pt>
                <c:pt idx="348">
                  <c:v>2255</c:v>
                </c:pt>
                <c:pt idx="349">
                  <c:v>2255</c:v>
                </c:pt>
                <c:pt idx="350">
                  <c:v>2270</c:v>
                </c:pt>
                <c:pt idx="351">
                  <c:v>2270</c:v>
                </c:pt>
                <c:pt idx="352">
                  <c:v>2270</c:v>
                </c:pt>
                <c:pt idx="353">
                  <c:v>2285</c:v>
                </c:pt>
                <c:pt idx="354">
                  <c:v>2285</c:v>
                </c:pt>
                <c:pt idx="355">
                  <c:v>2285</c:v>
                </c:pt>
                <c:pt idx="356">
                  <c:v>2305</c:v>
                </c:pt>
                <c:pt idx="357">
                  <c:v>2305</c:v>
                </c:pt>
                <c:pt idx="358">
                  <c:v>2305</c:v>
                </c:pt>
                <c:pt idx="359">
                  <c:v>2315</c:v>
                </c:pt>
                <c:pt idx="360">
                  <c:v>2315</c:v>
                </c:pt>
                <c:pt idx="361">
                  <c:v>2315</c:v>
                </c:pt>
                <c:pt idx="362">
                  <c:v>2325</c:v>
                </c:pt>
                <c:pt idx="363">
                  <c:v>2325</c:v>
                </c:pt>
                <c:pt idx="364">
                  <c:v>2325</c:v>
                </c:pt>
                <c:pt idx="365">
                  <c:v>2332</c:v>
                </c:pt>
                <c:pt idx="366">
                  <c:v>2332</c:v>
                </c:pt>
                <c:pt idx="367">
                  <c:v>2332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687552"/>
        <c:axId val="109689472"/>
      </c:scatterChart>
      <c:valAx>
        <c:axId val="109687552"/>
        <c:scaling>
          <c:orientation val="minMax"/>
          <c:max val="2240"/>
          <c:min val="218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 wavelength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09689472"/>
        <c:crosses val="autoZero"/>
        <c:crossBetween val="midCat"/>
        <c:majorUnit val="10"/>
      </c:valAx>
      <c:valAx>
        <c:axId val="109689472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687552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White mica composition </a:t>
            </a:r>
            <a:r>
              <a:rPr lang="en-NZ"/>
              <a:t>(HULL)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525122646536812"/>
          <c:y val="0.16033036402587067"/>
          <c:w val="0.80224690976574642"/>
          <c:h val="0.821530557150368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'TH10'!$U$4:$U$371</c:f>
              <c:numCache>
                <c:formatCode>General</c:formatCode>
                <c:ptCount val="368"/>
                <c:pt idx="0">
                  <c:v>2211.39</c:v>
                </c:pt>
                <c:pt idx="1">
                  <c:v>2209.36</c:v>
                </c:pt>
                <c:pt idx="2">
                  <c:v>2209.94</c:v>
                </c:pt>
                <c:pt idx="3">
                  <c:v>2212.38</c:v>
                </c:pt>
                <c:pt idx="4">
                  <c:v>2212.44</c:v>
                </c:pt>
                <c:pt idx="5">
                  <c:v>2212.4499999999998</c:v>
                </c:pt>
                <c:pt idx="6">
                  <c:v>2211.7199999999998</c:v>
                </c:pt>
                <c:pt idx="7">
                  <c:v>2212.6799999999998</c:v>
                </c:pt>
                <c:pt idx="8">
                  <c:v>2210.7199999999998</c:v>
                </c:pt>
                <c:pt idx="9">
                  <c:v>2209.59</c:v>
                </c:pt>
                <c:pt idx="10">
                  <c:v>2211.7199999999998</c:v>
                </c:pt>
                <c:pt idx="11">
                  <c:v>2208.64</c:v>
                </c:pt>
                <c:pt idx="12">
                  <c:v>2211.19</c:v>
                </c:pt>
                <c:pt idx="13">
                  <c:v>2209.66</c:v>
                </c:pt>
                <c:pt idx="14">
                  <c:v>2214.98</c:v>
                </c:pt>
                <c:pt idx="15">
                  <c:v>2212.4899999999998</c:v>
                </c:pt>
                <c:pt idx="16">
                  <c:v>2208.42</c:v>
                </c:pt>
                <c:pt idx="17">
                  <c:v>2208.4499999999998</c:v>
                </c:pt>
                <c:pt idx="18">
                  <c:v>2207.79</c:v>
                </c:pt>
                <c:pt idx="19">
                  <c:v>2207.7199999999998</c:v>
                </c:pt>
                <c:pt idx="20">
                  <c:v>2207.5100000000002</c:v>
                </c:pt>
                <c:pt idx="21">
                  <c:v>2209.5700000000002</c:v>
                </c:pt>
                <c:pt idx="22">
                  <c:v>2208.8000000000002</c:v>
                </c:pt>
                <c:pt idx="23">
                  <c:v>2209.16</c:v>
                </c:pt>
                <c:pt idx="24">
                  <c:v>2207.89</c:v>
                </c:pt>
                <c:pt idx="25">
                  <c:v>2207.0500000000002</c:v>
                </c:pt>
                <c:pt idx="26">
                  <c:v>2207.39</c:v>
                </c:pt>
                <c:pt idx="27">
                  <c:v>2196.67</c:v>
                </c:pt>
                <c:pt idx="28">
                  <c:v>2206.86</c:v>
                </c:pt>
                <c:pt idx="29">
                  <c:v>2201.4499999999998</c:v>
                </c:pt>
                <c:pt idx="30">
                  <c:v>2209</c:v>
                </c:pt>
                <c:pt idx="31">
                  <c:v>2207.2399999999998</c:v>
                </c:pt>
                <c:pt idx="32">
                  <c:v>2201.1</c:v>
                </c:pt>
                <c:pt idx="33">
                  <c:v>2211.15</c:v>
                </c:pt>
                <c:pt idx="34">
                  <c:v>2205.67</c:v>
                </c:pt>
                <c:pt idx="35">
                  <c:v>2205.91</c:v>
                </c:pt>
                <c:pt idx="36">
                  <c:v>2206.06</c:v>
                </c:pt>
                <c:pt idx="37">
                  <c:v>2202.37</c:v>
                </c:pt>
                <c:pt idx="38">
                  <c:v>2206.5300000000002</c:v>
                </c:pt>
                <c:pt idx="39">
                  <c:v>2203.5100000000002</c:v>
                </c:pt>
                <c:pt idx="40">
                  <c:v>2194.98</c:v>
                </c:pt>
                <c:pt idx="41">
                  <c:v>2207.2199999999998</c:v>
                </c:pt>
                <c:pt idx="42">
                  <c:v>2210.64</c:v>
                </c:pt>
                <c:pt idx="43">
                  <c:v>2204.5100000000002</c:v>
                </c:pt>
                <c:pt idx="44">
                  <c:v>2198.71</c:v>
                </c:pt>
                <c:pt idx="45">
                  <c:v>2203.31</c:v>
                </c:pt>
                <c:pt idx="46">
                  <c:v>2204.35</c:v>
                </c:pt>
                <c:pt idx="47">
                  <c:v>2201.83</c:v>
                </c:pt>
                <c:pt idx="48">
                  <c:v>2204.81</c:v>
                </c:pt>
                <c:pt idx="49">
                  <c:v>2207.81</c:v>
                </c:pt>
                <c:pt idx="50">
                  <c:v>2208.38</c:v>
                </c:pt>
                <c:pt idx="51">
                  <c:v>2207.04</c:v>
                </c:pt>
                <c:pt idx="52">
                  <c:v>2207.44</c:v>
                </c:pt>
                <c:pt idx="53">
                  <c:v>2207.92</c:v>
                </c:pt>
                <c:pt idx="54">
                  <c:v>2207.94</c:v>
                </c:pt>
                <c:pt idx="55">
                  <c:v>2207.35</c:v>
                </c:pt>
                <c:pt idx="56">
                  <c:v>2207.42</c:v>
                </c:pt>
                <c:pt idx="57">
                  <c:v>2207.0100000000002</c:v>
                </c:pt>
                <c:pt idx="58">
                  <c:v>2206.5</c:v>
                </c:pt>
                <c:pt idx="59">
                  <c:v>2202.14</c:v>
                </c:pt>
                <c:pt idx="60">
                  <c:v>2206.29</c:v>
                </c:pt>
                <c:pt idx="61">
                  <c:v>2203.81</c:v>
                </c:pt>
                <c:pt idx="62">
                  <c:v>2203.38</c:v>
                </c:pt>
                <c:pt idx="63">
                  <c:v>2205.77</c:v>
                </c:pt>
                <c:pt idx="64">
                  <c:v>2207.7399999999998</c:v>
                </c:pt>
                <c:pt idx="65">
                  <c:v>2199.56</c:v>
                </c:pt>
                <c:pt idx="66">
                  <c:v>2202.96</c:v>
                </c:pt>
                <c:pt idx="67">
                  <c:v>2208.29</c:v>
                </c:pt>
                <c:pt idx="68">
                  <c:v>2205.35</c:v>
                </c:pt>
                <c:pt idx="69">
                  <c:v>2206.2600000000002</c:v>
                </c:pt>
                <c:pt idx="70">
                  <c:v>2207.04</c:v>
                </c:pt>
                <c:pt idx="71">
                  <c:v>2206.85</c:v>
                </c:pt>
                <c:pt idx="72">
                  <c:v>2206.86</c:v>
                </c:pt>
                <c:pt idx="75">
                  <c:v>2226.58</c:v>
                </c:pt>
                <c:pt idx="76">
                  <c:v>2199.5500000000002</c:v>
                </c:pt>
                <c:pt idx="77">
                  <c:v>2201.9899999999998</c:v>
                </c:pt>
                <c:pt idx="78">
                  <c:v>2202.2800000000002</c:v>
                </c:pt>
                <c:pt idx="79">
                  <c:v>2207.5500000000002</c:v>
                </c:pt>
                <c:pt idx="80">
                  <c:v>2207.1999999999998</c:v>
                </c:pt>
                <c:pt idx="81">
                  <c:v>2207.59</c:v>
                </c:pt>
                <c:pt idx="82">
                  <c:v>2188.12</c:v>
                </c:pt>
                <c:pt idx="83">
                  <c:v>2189.2399999999998</c:v>
                </c:pt>
                <c:pt idx="84">
                  <c:v>2188.7199999999998</c:v>
                </c:pt>
                <c:pt idx="85">
                  <c:v>2203.11</c:v>
                </c:pt>
                <c:pt idx="86">
                  <c:v>2204.33</c:v>
                </c:pt>
                <c:pt idx="87">
                  <c:v>2203.48</c:v>
                </c:pt>
                <c:pt idx="88">
                  <c:v>2210.52</c:v>
                </c:pt>
                <c:pt idx="89">
                  <c:v>2210.7600000000002</c:v>
                </c:pt>
                <c:pt idx="90">
                  <c:v>2209.02</c:v>
                </c:pt>
                <c:pt idx="91">
                  <c:v>2211.6999999999998</c:v>
                </c:pt>
                <c:pt idx="92">
                  <c:v>2211.19</c:v>
                </c:pt>
                <c:pt idx="93">
                  <c:v>2212.36</c:v>
                </c:pt>
                <c:pt idx="94">
                  <c:v>2210.61</c:v>
                </c:pt>
                <c:pt idx="95">
                  <c:v>2210.67</c:v>
                </c:pt>
                <c:pt idx="96">
                  <c:v>2210.3200000000002</c:v>
                </c:pt>
                <c:pt idx="97">
                  <c:v>2199.84</c:v>
                </c:pt>
                <c:pt idx="98">
                  <c:v>2199.88</c:v>
                </c:pt>
                <c:pt idx="99">
                  <c:v>2199.56</c:v>
                </c:pt>
                <c:pt idx="100">
                  <c:v>2199.81</c:v>
                </c:pt>
                <c:pt idx="101">
                  <c:v>2200.19</c:v>
                </c:pt>
                <c:pt idx="102">
                  <c:v>2200.58</c:v>
                </c:pt>
                <c:pt idx="103">
                  <c:v>2200.87</c:v>
                </c:pt>
                <c:pt idx="104">
                  <c:v>2200.7600000000002</c:v>
                </c:pt>
                <c:pt idx="105">
                  <c:v>2200.7800000000002</c:v>
                </c:pt>
                <c:pt idx="106">
                  <c:v>2200.2399999999998</c:v>
                </c:pt>
                <c:pt idx="107">
                  <c:v>2200.11</c:v>
                </c:pt>
                <c:pt idx="108">
                  <c:v>2200.23</c:v>
                </c:pt>
                <c:pt idx="109">
                  <c:v>2200.6999999999998</c:v>
                </c:pt>
                <c:pt idx="110">
                  <c:v>2200.77</c:v>
                </c:pt>
                <c:pt idx="111">
                  <c:v>2200.6799999999998</c:v>
                </c:pt>
                <c:pt idx="112">
                  <c:v>2201.1</c:v>
                </c:pt>
                <c:pt idx="113">
                  <c:v>2201.4499999999998</c:v>
                </c:pt>
                <c:pt idx="114">
                  <c:v>2201.5100000000002</c:v>
                </c:pt>
                <c:pt idx="115">
                  <c:v>2203.2600000000002</c:v>
                </c:pt>
                <c:pt idx="116">
                  <c:v>2202.9499999999998</c:v>
                </c:pt>
                <c:pt idx="117">
                  <c:v>2203.3200000000002</c:v>
                </c:pt>
                <c:pt idx="118">
                  <c:v>2203.39</c:v>
                </c:pt>
                <c:pt idx="119">
                  <c:v>2203.73</c:v>
                </c:pt>
                <c:pt idx="120">
                  <c:v>2203.9</c:v>
                </c:pt>
                <c:pt idx="121">
                  <c:v>2203.58</c:v>
                </c:pt>
                <c:pt idx="122">
                  <c:v>2203.85</c:v>
                </c:pt>
                <c:pt idx="123">
                  <c:v>2203.4699999999998</c:v>
                </c:pt>
                <c:pt idx="124">
                  <c:v>2203.79</c:v>
                </c:pt>
                <c:pt idx="125">
                  <c:v>2203.7600000000002</c:v>
                </c:pt>
                <c:pt idx="126">
                  <c:v>2204.2199999999998</c:v>
                </c:pt>
                <c:pt idx="127">
                  <c:v>2203.8200000000002</c:v>
                </c:pt>
                <c:pt idx="128">
                  <c:v>2204.52</c:v>
                </c:pt>
                <c:pt idx="129">
                  <c:v>2204.62</c:v>
                </c:pt>
                <c:pt idx="130">
                  <c:v>2205.5500000000002</c:v>
                </c:pt>
                <c:pt idx="131">
                  <c:v>2205.27</c:v>
                </c:pt>
                <c:pt idx="132">
                  <c:v>2205.6</c:v>
                </c:pt>
                <c:pt idx="133">
                  <c:v>2205.91</c:v>
                </c:pt>
                <c:pt idx="134">
                  <c:v>2205.89</c:v>
                </c:pt>
                <c:pt idx="135">
                  <c:v>2206.38</c:v>
                </c:pt>
                <c:pt idx="136">
                  <c:v>2204.98</c:v>
                </c:pt>
                <c:pt idx="137">
                  <c:v>2205.11</c:v>
                </c:pt>
                <c:pt idx="138">
                  <c:v>2205.11</c:v>
                </c:pt>
                <c:pt idx="139">
                  <c:v>2205.73</c:v>
                </c:pt>
                <c:pt idx="140">
                  <c:v>2205.81</c:v>
                </c:pt>
                <c:pt idx="141">
                  <c:v>2205.9</c:v>
                </c:pt>
                <c:pt idx="142">
                  <c:v>2205.5300000000002</c:v>
                </c:pt>
                <c:pt idx="143">
                  <c:v>2205.7600000000002</c:v>
                </c:pt>
                <c:pt idx="144">
                  <c:v>2205.62</c:v>
                </c:pt>
                <c:pt idx="145">
                  <c:v>2205.8200000000002</c:v>
                </c:pt>
                <c:pt idx="146">
                  <c:v>2205.6799999999998</c:v>
                </c:pt>
                <c:pt idx="147">
                  <c:v>2205.9899999999998</c:v>
                </c:pt>
                <c:pt idx="148">
                  <c:v>2205.94</c:v>
                </c:pt>
                <c:pt idx="149">
                  <c:v>2205.75</c:v>
                </c:pt>
                <c:pt idx="150">
                  <c:v>2205.9</c:v>
                </c:pt>
                <c:pt idx="151">
                  <c:v>2202.14</c:v>
                </c:pt>
                <c:pt idx="152">
                  <c:v>2202.13</c:v>
                </c:pt>
                <c:pt idx="153">
                  <c:v>2201.8200000000002</c:v>
                </c:pt>
                <c:pt idx="154">
                  <c:v>2201.11</c:v>
                </c:pt>
                <c:pt idx="155">
                  <c:v>2212.09</c:v>
                </c:pt>
                <c:pt idx="156">
                  <c:v>2211.33</c:v>
                </c:pt>
                <c:pt idx="157">
                  <c:v>2213.13</c:v>
                </c:pt>
                <c:pt idx="158">
                  <c:v>2208.96</c:v>
                </c:pt>
                <c:pt idx="159">
                  <c:v>2209.34</c:v>
                </c:pt>
                <c:pt idx="160">
                  <c:v>2209.02</c:v>
                </c:pt>
                <c:pt idx="161">
                  <c:v>2209.5500000000002</c:v>
                </c:pt>
                <c:pt idx="162">
                  <c:v>2209.71</c:v>
                </c:pt>
                <c:pt idx="163">
                  <c:v>2209.16</c:v>
                </c:pt>
                <c:pt idx="164">
                  <c:v>2209.75</c:v>
                </c:pt>
                <c:pt idx="165">
                  <c:v>2208.1999999999998</c:v>
                </c:pt>
                <c:pt idx="166">
                  <c:v>2208.84</c:v>
                </c:pt>
                <c:pt idx="167">
                  <c:v>2208.37</c:v>
                </c:pt>
                <c:pt idx="168">
                  <c:v>2208.5100000000002</c:v>
                </c:pt>
                <c:pt idx="169">
                  <c:v>2208.7600000000002</c:v>
                </c:pt>
                <c:pt idx="170">
                  <c:v>2208.6</c:v>
                </c:pt>
                <c:pt idx="171">
                  <c:v>2208.65</c:v>
                </c:pt>
                <c:pt idx="172">
                  <c:v>2209.3200000000002</c:v>
                </c:pt>
                <c:pt idx="173">
                  <c:v>2209.04</c:v>
                </c:pt>
                <c:pt idx="174">
                  <c:v>2208.89</c:v>
                </c:pt>
                <c:pt idx="175">
                  <c:v>2209.21</c:v>
                </c:pt>
                <c:pt idx="176">
                  <c:v>2209.2600000000002</c:v>
                </c:pt>
                <c:pt idx="177">
                  <c:v>2209.44</c:v>
                </c:pt>
                <c:pt idx="178">
                  <c:v>2209.38</c:v>
                </c:pt>
                <c:pt idx="179">
                  <c:v>2209.14</c:v>
                </c:pt>
                <c:pt idx="180">
                  <c:v>2209.44</c:v>
                </c:pt>
                <c:pt idx="242">
                  <c:v>2201.69</c:v>
                </c:pt>
                <c:pt idx="243">
                  <c:v>2201.31</c:v>
                </c:pt>
                <c:pt idx="244">
                  <c:v>2203.46</c:v>
                </c:pt>
                <c:pt idx="245">
                  <c:v>2201.84</c:v>
                </c:pt>
                <c:pt idx="246">
                  <c:v>2201.08</c:v>
                </c:pt>
                <c:pt idx="247">
                  <c:v>2201.39</c:v>
                </c:pt>
                <c:pt idx="248">
                  <c:v>2200.8000000000002</c:v>
                </c:pt>
                <c:pt idx="249">
                  <c:v>2200.54</c:v>
                </c:pt>
                <c:pt idx="250">
                  <c:v>2200.44</c:v>
                </c:pt>
                <c:pt idx="251">
                  <c:v>2200.87</c:v>
                </c:pt>
                <c:pt idx="252">
                  <c:v>2202.75</c:v>
                </c:pt>
                <c:pt idx="253">
                  <c:v>2202.75</c:v>
                </c:pt>
                <c:pt idx="254">
                  <c:v>2202.44</c:v>
                </c:pt>
                <c:pt idx="256">
                  <c:v>2201.9499999999998</c:v>
                </c:pt>
                <c:pt idx="282">
                  <c:v>2207.16</c:v>
                </c:pt>
                <c:pt idx="296">
                  <c:v>2202.0300000000002</c:v>
                </c:pt>
                <c:pt idx="297">
                  <c:v>2201.9699999999998</c:v>
                </c:pt>
                <c:pt idx="298">
                  <c:v>2202.48</c:v>
                </c:pt>
                <c:pt idx="351">
                  <c:v>2205.5700000000002</c:v>
                </c:pt>
                <c:pt idx="352">
                  <c:v>2206.1799999999998</c:v>
                </c:pt>
              </c:numCache>
            </c:numRef>
          </c:xVal>
          <c:yVal>
            <c:numRef>
              <c:f>'TH10'!$P$4:$P$371</c:f>
              <c:numCache>
                <c:formatCode>General</c:formatCode>
                <c:ptCount val="36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140</c:v>
                </c:pt>
                <c:pt idx="25">
                  <c:v>140</c:v>
                </c:pt>
                <c:pt idx="26">
                  <c:v>140</c:v>
                </c:pt>
                <c:pt idx="27">
                  <c:v>160</c:v>
                </c:pt>
                <c:pt idx="28">
                  <c:v>160</c:v>
                </c:pt>
                <c:pt idx="29">
                  <c:v>160</c:v>
                </c:pt>
                <c:pt idx="30">
                  <c:v>160</c:v>
                </c:pt>
                <c:pt idx="31">
                  <c:v>160</c:v>
                </c:pt>
                <c:pt idx="32">
                  <c:v>160</c:v>
                </c:pt>
                <c:pt idx="33">
                  <c:v>200</c:v>
                </c:pt>
                <c:pt idx="34">
                  <c:v>200</c:v>
                </c:pt>
                <c:pt idx="35">
                  <c:v>200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240</c:v>
                </c:pt>
                <c:pt idx="40">
                  <c:v>240</c:v>
                </c:pt>
                <c:pt idx="41">
                  <c:v>240</c:v>
                </c:pt>
                <c:pt idx="42">
                  <c:v>280</c:v>
                </c:pt>
                <c:pt idx="43">
                  <c:v>280</c:v>
                </c:pt>
                <c:pt idx="44">
                  <c:v>280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320</c:v>
                </c:pt>
                <c:pt idx="50">
                  <c:v>320</c:v>
                </c:pt>
                <c:pt idx="51">
                  <c:v>320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360</c:v>
                </c:pt>
                <c:pt idx="56">
                  <c:v>360</c:v>
                </c:pt>
                <c:pt idx="57">
                  <c:v>360</c:v>
                </c:pt>
                <c:pt idx="58">
                  <c:v>380</c:v>
                </c:pt>
                <c:pt idx="59">
                  <c:v>380</c:v>
                </c:pt>
                <c:pt idx="60">
                  <c:v>380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410</c:v>
                </c:pt>
                <c:pt idx="65">
                  <c:v>410</c:v>
                </c:pt>
                <c:pt idx="66">
                  <c:v>410</c:v>
                </c:pt>
                <c:pt idx="67">
                  <c:v>440</c:v>
                </c:pt>
                <c:pt idx="68">
                  <c:v>440</c:v>
                </c:pt>
                <c:pt idx="69">
                  <c:v>440</c:v>
                </c:pt>
                <c:pt idx="70">
                  <c:v>460</c:v>
                </c:pt>
                <c:pt idx="71">
                  <c:v>460</c:v>
                </c:pt>
                <c:pt idx="72">
                  <c:v>460</c:v>
                </c:pt>
                <c:pt idx="73">
                  <c:v>480</c:v>
                </c:pt>
                <c:pt idx="74">
                  <c:v>480</c:v>
                </c:pt>
                <c:pt idx="75">
                  <c:v>480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520</c:v>
                </c:pt>
                <c:pt idx="80">
                  <c:v>520</c:v>
                </c:pt>
                <c:pt idx="81">
                  <c:v>520</c:v>
                </c:pt>
                <c:pt idx="82">
                  <c:v>540</c:v>
                </c:pt>
                <c:pt idx="83">
                  <c:v>540</c:v>
                </c:pt>
                <c:pt idx="84">
                  <c:v>540</c:v>
                </c:pt>
                <c:pt idx="85">
                  <c:v>580</c:v>
                </c:pt>
                <c:pt idx="86">
                  <c:v>580</c:v>
                </c:pt>
                <c:pt idx="87">
                  <c:v>580</c:v>
                </c:pt>
                <c:pt idx="88">
                  <c:v>600</c:v>
                </c:pt>
                <c:pt idx="89">
                  <c:v>600</c:v>
                </c:pt>
                <c:pt idx="90">
                  <c:v>600</c:v>
                </c:pt>
                <c:pt idx="91">
                  <c:v>620</c:v>
                </c:pt>
                <c:pt idx="92">
                  <c:v>620</c:v>
                </c:pt>
                <c:pt idx="93">
                  <c:v>620</c:v>
                </c:pt>
                <c:pt idx="94">
                  <c:v>640</c:v>
                </c:pt>
                <c:pt idx="95">
                  <c:v>640</c:v>
                </c:pt>
                <c:pt idx="96">
                  <c:v>640</c:v>
                </c:pt>
                <c:pt idx="97">
                  <c:v>660</c:v>
                </c:pt>
                <c:pt idx="98">
                  <c:v>660</c:v>
                </c:pt>
                <c:pt idx="99">
                  <c:v>660</c:v>
                </c:pt>
                <c:pt idx="100">
                  <c:v>680</c:v>
                </c:pt>
                <c:pt idx="101">
                  <c:v>680</c:v>
                </c:pt>
                <c:pt idx="102">
                  <c:v>680</c:v>
                </c:pt>
                <c:pt idx="103">
                  <c:v>700</c:v>
                </c:pt>
                <c:pt idx="104">
                  <c:v>700</c:v>
                </c:pt>
                <c:pt idx="105">
                  <c:v>700</c:v>
                </c:pt>
                <c:pt idx="106">
                  <c:v>720</c:v>
                </c:pt>
                <c:pt idx="107">
                  <c:v>720</c:v>
                </c:pt>
                <c:pt idx="108">
                  <c:v>720</c:v>
                </c:pt>
                <c:pt idx="109">
                  <c:v>740</c:v>
                </c:pt>
                <c:pt idx="110">
                  <c:v>740</c:v>
                </c:pt>
                <c:pt idx="111">
                  <c:v>740</c:v>
                </c:pt>
                <c:pt idx="112">
                  <c:v>760</c:v>
                </c:pt>
                <c:pt idx="113">
                  <c:v>760</c:v>
                </c:pt>
                <c:pt idx="114">
                  <c:v>760</c:v>
                </c:pt>
                <c:pt idx="115">
                  <c:v>780</c:v>
                </c:pt>
                <c:pt idx="116">
                  <c:v>780</c:v>
                </c:pt>
                <c:pt idx="117">
                  <c:v>780</c:v>
                </c:pt>
                <c:pt idx="118">
                  <c:v>800</c:v>
                </c:pt>
                <c:pt idx="119">
                  <c:v>800</c:v>
                </c:pt>
                <c:pt idx="120">
                  <c:v>800</c:v>
                </c:pt>
                <c:pt idx="121">
                  <c:v>820</c:v>
                </c:pt>
                <c:pt idx="122">
                  <c:v>820</c:v>
                </c:pt>
                <c:pt idx="123">
                  <c:v>820</c:v>
                </c:pt>
                <c:pt idx="124">
                  <c:v>840</c:v>
                </c:pt>
                <c:pt idx="125">
                  <c:v>840</c:v>
                </c:pt>
                <c:pt idx="126">
                  <c:v>840</c:v>
                </c:pt>
                <c:pt idx="127">
                  <c:v>860</c:v>
                </c:pt>
                <c:pt idx="128">
                  <c:v>860</c:v>
                </c:pt>
                <c:pt idx="129">
                  <c:v>860</c:v>
                </c:pt>
                <c:pt idx="130">
                  <c:v>880</c:v>
                </c:pt>
                <c:pt idx="131">
                  <c:v>880</c:v>
                </c:pt>
                <c:pt idx="132">
                  <c:v>880</c:v>
                </c:pt>
                <c:pt idx="133">
                  <c:v>900</c:v>
                </c:pt>
                <c:pt idx="134">
                  <c:v>900</c:v>
                </c:pt>
                <c:pt idx="135">
                  <c:v>900</c:v>
                </c:pt>
                <c:pt idx="136">
                  <c:v>920</c:v>
                </c:pt>
                <c:pt idx="137">
                  <c:v>920</c:v>
                </c:pt>
                <c:pt idx="138">
                  <c:v>920</c:v>
                </c:pt>
                <c:pt idx="139">
                  <c:v>940</c:v>
                </c:pt>
                <c:pt idx="140">
                  <c:v>940</c:v>
                </c:pt>
                <c:pt idx="141">
                  <c:v>940</c:v>
                </c:pt>
                <c:pt idx="142">
                  <c:v>960</c:v>
                </c:pt>
                <c:pt idx="143">
                  <c:v>960</c:v>
                </c:pt>
                <c:pt idx="144">
                  <c:v>960</c:v>
                </c:pt>
                <c:pt idx="145">
                  <c:v>980</c:v>
                </c:pt>
                <c:pt idx="146">
                  <c:v>980</c:v>
                </c:pt>
                <c:pt idx="147">
                  <c:v>980</c:v>
                </c:pt>
                <c:pt idx="148">
                  <c:v>1000</c:v>
                </c:pt>
                <c:pt idx="149">
                  <c:v>1000</c:v>
                </c:pt>
                <c:pt idx="150">
                  <c:v>1000</c:v>
                </c:pt>
                <c:pt idx="151">
                  <c:v>1020</c:v>
                </c:pt>
                <c:pt idx="152">
                  <c:v>1020</c:v>
                </c:pt>
                <c:pt idx="153">
                  <c:v>1020</c:v>
                </c:pt>
                <c:pt idx="154">
                  <c:v>1020</c:v>
                </c:pt>
                <c:pt idx="155">
                  <c:v>1040</c:v>
                </c:pt>
                <c:pt idx="156">
                  <c:v>1040</c:v>
                </c:pt>
                <c:pt idx="157">
                  <c:v>1040</c:v>
                </c:pt>
                <c:pt idx="158">
                  <c:v>1060</c:v>
                </c:pt>
                <c:pt idx="159">
                  <c:v>1060</c:v>
                </c:pt>
                <c:pt idx="160">
                  <c:v>1060</c:v>
                </c:pt>
                <c:pt idx="161">
                  <c:v>1080</c:v>
                </c:pt>
                <c:pt idx="162">
                  <c:v>1080</c:v>
                </c:pt>
                <c:pt idx="163">
                  <c:v>1080</c:v>
                </c:pt>
                <c:pt idx="164">
                  <c:v>1080</c:v>
                </c:pt>
                <c:pt idx="165">
                  <c:v>1100</c:v>
                </c:pt>
                <c:pt idx="166">
                  <c:v>1100</c:v>
                </c:pt>
                <c:pt idx="167">
                  <c:v>1100</c:v>
                </c:pt>
                <c:pt idx="168">
                  <c:v>1100</c:v>
                </c:pt>
                <c:pt idx="169">
                  <c:v>1120</c:v>
                </c:pt>
                <c:pt idx="170">
                  <c:v>1120</c:v>
                </c:pt>
                <c:pt idx="171">
                  <c:v>1120</c:v>
                </c:pt>
                <c:pt idx="172">
                  <c:v>1140</c:v>
                </c:pt>
                <c:pt idx="173">
                  <c:v>1140</c:v>
                </c:pt>
                <c:pt idx="174">
                  <c:v>1140</c:v>
                </c:pt>
                <c:pt idx="175">
                  <c:v>1160</c:v>
                </c:pt>
                <c:pt idx="176">
                  <c:v>1160</c:v>
                </c:pt>
                <c:pt idx="177">
                  <c:v>1160</c:v>
                </c:pt>
                <c:pt idx="178">
                  <c:v>1180</c:v>
                </c:pt>
                <c:pt idx="179">
                  <c:v>1180</c:v>
                </c:pt>
                <c:pt idx="180">
                  <c:v>1180</c:v>
                </c:pt>
                <c:pt idx="181">
                  <c:v>1200</c:v>
                </c:pt>
                <c:pt idx="182">
                  <c:v>1200</c:v>
                </c:pt>
                <c:pt idx="183">
                  <c:v>1200</c:v>
                </c:pt>
                <c:pt idx="184">
                  <c:v>1220</c:v>
                </c:pt>
                <c:pt idx="185">
                  <c:v>1220</c:v>
                </c:pt>
                <c:pt idx="186">
                  <c:v>1220</c:v>
                </c:pt>
                <c:pt idx="187">
                  <c:v>1240</c:v>
                </c:pt>
                <c:pt idx="188">
                  <c:v>1240</c:v>
                </c:pt>
                <c:pt idx="189">
                  <c:v>1240</c:v>
                </c:pt>
                <c:pt idx="190">
                  <c:v>1260</c:v>
                </c:pt>
                <c:pt idx="191">
                  <c:v>1260</c:v>
                </c:pt>
                <c:pt idx="192">
                  <c:v>1260</c:v>
                </c:pt>
                <c:pt idx="193">
                  <c:v>1280</c:v>
                </c:pt>
                <c:pt idx="194">
                  <c:v>1280</c:v>
                </c:pt>
                <c:pt idx="195">
                  <c:v>1280</c:v>
                </c:pt>
                <c:pt idx="196">
                  <c:v>1300</c:v>
                </c:pt>
                <c:pt idx="197">
                  <c:v>1300</c:v>
                </c:pt>
                <c:pt idx="198">
                  <c:v>1300</c:v>
                </c:pt>
                <c:pt idx="199">
                  <c:v>1320</c:v>
                </c:pt>
                <c:pt idx="200">
                  <c:v>1320</c:v>
                </c:pt>
                <c:pt idx="201">
                  <c:v>1320</c:v>
                </c:pt>
                <c:pt idx="202">
                  <c:v>1340</c:v>
                </c:pt>
                <c:pt idx="203">
                  <c:v>1340</c:v>
                </c:pt>
                <c:pt idx="204">
                  <c:v>1340</c:v>
                </c:pt>
                <c:pt idx="205">
                  <c:v>1360</c:v>
                </c:pt>
                <c:pt idx="206">
                  <c:v>1360</c:v>
                </c:pt>
                <c:pt idx="207">
                  <c:v>1360</c:v>
                </c:pt>
                <c:pt idx="208">
                  <c:v>1380</c:v>
                </c:pt>
                <c:pt idx="209">
                  <c:v>1380</c:v>
                </c:pt>
                <c:pt idx="210">
                  <c:v>1380</c:v>
                </c:pt>
                <c:pt idx="211">
                  <c:v>1380</c:v>
                </c:pt>
                <c:pt idx="212">
                  <c:v>1400</c:v>
                </c:pt>
                <c:pt idx="213">
                  <c:v>1400</c:v>
                </c:pt>
                <c:pt idx="214">
                  <c:v>1400</c:v>
                </c:pt>
                <c:pt idx="215">
                  <c:v>1420</c:v>
                </c:pt>
                <c:pt idx="216">
                  <c:v>1420</c:v>
                </c:pt>
                <c:pt idx="217">
                  <c:v>1420</c:v>
                </c:pt>
                <c:pt idx="218">
                  <c:v>1440</c:v>
                </c:pt>
                <c:pt idx="219">
                  <c:v>1440</c:v>
                </c:pt>
                <c:pt idx="220">
                  <c:v>1440</c:v>
                </c:pt>
                <c:pt idx="221">
                  <c:v>1460</c:v>
                </c:pt>
                <c:pt idx="222">
                  <c:v>1460</c:v>
                </c:pt>
                <c:pt idx="223">
                  <c:v>1460</c:v>
                </c:pt>
                <c:pt idx="224">
                  <c:v>1480</c:v>
                </c:pt>
                <c:pt idx="225">
                  <c:v>1480</c:v>
                </c:pt>
                <c:pt idx="226">
                  <c:v>1480</c:v>
                </c:pt>
                <c:pt idx="227">
                  <c:v>1500</c:v>
                </c:pt>
                <c:pt idx="228">
                  <c:v>1500</c:v>
                </c:pt>
                <c:pt idx="229">
                  <c:v>1500</c:v>
                </c:pt>
                <c:pt idx="230">
                  <c:v>1520</c:v>
                </c:pt>
                <c:pt idx="231">
                  <c:v>1520</c:v>
                </c:pt>
                <c:pt idx="232">
                  <c:v>1520</c:v>
                </c:pt>
                <c:pt idx="233">
                  <c:v>1540</c:v>
                </c:pt>
                <c:pt idx="234">
                  <c:v>1540</c:v>
                </c:pt>
                <c:pt idx="235">
                  <c:v>1540</c:v>
                </c:pt>
                <c:pt idx="236">
                  <c:v>1560</c:v>
                </c:pt>
                <c:pt idx="237">
                  <c:v>1560</c:v>
                </c:pt>
                <c:pt idx="238">
                  <c:v>1560</c:v>
                </c:pt>
                <c:pt idx="239">
                  <c:v>1580</c:v>
                </c:pt>
                <c:pt idx="240">
                  <c:v>1580</c:v>
                </c:pt>
                <c:pt idx="241">
                  <c:v>1580</c:v>
                </c:pt>
                <c:pt idx="242">
                  <c:v>1600</c:v>
                </c:pt>
                <c:pt idx="243">
                  <c:v>1600</c:v>
                </c:pt>
                <c:pt idx="244">
                  <c:v>1600</c:v>
                </c:pt>
                <c:pt idx="245">
                  <c:v>1620</c:v>
                </c:pt>
                <c:pt idx="246">
                  <c:v>1620</c:v>
                </c:pt>
                <c:pt idx="247">
                  <c:v>1620</c:v>
                </c:pt>
                <c:pt idx="248">
                  <c:v>1630</c:v>
                </c:pt>
                <c:pt idx="249">
                  <c:v>1630</c:v>
                </c:pt>
                <c:pt idx="250">
                  <c:v>1630</c:v>
                </c:pt>
                <c:pt idx="251">
                  <c:v>1640</c:v>
                </c:pt>
                <c:pt idx="252">
                  <c:v>1640</c:v>
                </c:pt>
                <c:pt idx="253">
                  <c:v>1640</c:v>
                </c:pt>
                <c:pt idx="254">
                  <c:v>1660</c:v>
                </c:pt>
                <c:pt idx="255">
                  <c:v>1660</c:v>
                </c:pt>
                <c:pt idx="256">
                  <c:v>1660</c:v>
                </c:pt>
                <c:pt idx="257">
                  <c:v>1680</c:v>
                </c:pt>
                <c:pt idx="258">
                  <c:v>1680</c:v>
                </c:pt>
                <c:pt idx="259">
                  <c:v>1680</c:v>
                </c:pt>
                <c:pt idx="260">
                  <c:v>1680</c:v>
                </c:pt>
                <c:pt idx="261">
                  <c:v>1700</c:v>
                </c:pt>
                <c:pt idx="262">
                  <c:v>1700</c:v>
                </c:pt>
                <c:pt idx="263">
                  <c:v>1700</c:v>
                </c:pt>
                <c:pt idx="264">
                  <c:v>1720</c:v>
                </c:pt>
                <c:pt idx="265">
                  <c:v>1720</c:v>
                </c:pt>
                <c:pt idx="266">
                  <c:v>1720</c:v>
                </c:pt>
                <c:pt idx="267">
                  <c:v>1740</c:v>
                </c:pt>
                <c:pt idx="268">
                  <c:v>1740</c:v>
                </c:pt>
                <c:pt idx="269">
                  <c:v>1740</c:v>
                </c:pt>
                <c:pt idx="270">
                  <c:v>1740</c:v>
                </c:pt>
                <c:pt idx="271">
                  <c:v>1760</c:v>
                </c:pt>
                <c:pt idx="272">
                  <c:v>1760</c:v>
                </c:pt>
                <c:pt idx="273">
                  <c:v>1760</c:v>
                </c:pt>
                <c:pt idx="274">
                  <c:v>1780</c:v>
                </c:pt>
                <c:pt idx="275">
                  <c:v>1780</c:v>
                </c:pt>
                <c:pt idx="276">
                  <c:v>1780</c:v>
                </c:pt>
                <c:pt idx="277">
                  <c:v>1800</c:v>
                </c:pt>
                <c:pt idx="278">
                  <c:v>1800</c:v>
                </c:pt>
                <c:pt idx="279">
                  <c:v>1800</c:v>
                </c:pt>
                <c:pt idx="280">
                  <c:v>1800</c:v>
                </c:pt>
                <c:pt idx="281">
                  <c:v>1825</c:v>
                </c:pt>
                <c:pt idx="282">
                  <c:v>1825</c:v>
                </c:pt>
                <c:pt idx="283">
                  <c:v>1825</c:v>
                </c:pt>
                <c:pt idx="284">
                  <c:v>1840</c:v>
                </c:pt>
                <c:pt idx="285">
                  <c:v>1840</c:v>
                </c:pt>
                <c:pt idx="286">
                  <c:v>1840</c:v>
                </c:pt>
                <c:pt idx="287">
                  <c:v>1860</c:v>
                </c:pt>
                <c:pt idx="288">
                  <c:v>1860</c:v>
                </c:pt>
                <c:pt idx="289">
                  <c:v>1860</c:v>
                </c:pt>
                <c:pt idx="290">
                  <c:v>1880</c:v>
                </c:pt>
                <c:pt idx="291">
                  <c:v>1880</c:v>
                </c:pt>
                <c:pt idx="292">
                  <c:v>1880</c:v>
                </c:pt>
                <c:pt idx="293">
                  <c:v>1900</c:v>
                </c:pt>
                <c:pt idx="294">
                  <c:v>1900</c:v>
                </c:pt>
                <c:pt idx="295">
                  <c:v>1900</c:v>
                </c:pt>
                <c:pt idx="296">
                  <c:v>1920</c:v>
                </c:pt>
                <c:pt idx="297">
                  <c:v>1920</c:v>
                </c:pt>
                <c:pt idx="298">
                  <c:v>1920</c:v>
                </c:pt>
                <c:pt idx="299">
                  <c:v>1940</c:v>
                </c:pt>
                <c:pt idx="300">
                  <c:v>1940</c:v>
                </c:pt>
                <c:pt idx="301">
                  <c:v>1940</c:v>
                </c:pt>
                <c:pt idx="302">
                  <c:v>1960</c:v>
                </c:pt>
                <c:pt idx="303">
                  <c:v>1960</c:v>
                </c:pt>
                <c:pt idx="304">
                  <c:v>1960</c:v>
                </c:pt>
                <c:pt idx="305">
                  <c:v>1980</c:v>
                </c:pt>
                <c:pt idx="306">
                  <c:v>1980</c:v>
                </c:pt>
                <c:pt idx="307">
                  <c:v>1980</c:v>
                </c:pt>
                <c:pt idx="308">
                  <c:v>2000</c:v>
                </c:pt>
                <c:pt idx="309">
                  <c:v>2000</c:v>
                </c:pt>
                <c:pt idx="310">
                  <c:v>2000</c:v>
                </c:pt>
                <c:pt idx="311">
                  <c:v>2020</c:v>
                </c:pt>
                <c:pt idx="312">
                  <c:v>2020</c:v>
                </c:pt>
                <c:pt idx="313">
                  <c:v>2020</c:v>
                </c:pt>
                <c:pt idx="314">
                  <c:v>2040</c:v>
                </c:pt>
                <c:pt idx="315">
                  <c:v>2040</c:v>
                </c:pt>
                <c:pt idx="316">
                  <c:v>2040</c:v>
                </c:pt>
                <c:pt idx="317">
                  <c:v>2060</c:v>
                </c:pt>
                <c:pt idx="318">
                  <c:v>2060</c:v>
                </c:pt>
                <c:pt idx="319">
                  <c:v>2060</c:v>
                </c:pt>
                <c:pt idx="320">
                  <c:v>2080</c:v>
                </c:pt>
                <c:pt idx="321">
                  <c:v>2080</c:v>
                </c:pt>
                <c:pt idx="322">
                  <c:v>2080</c:v>
                </c:pt>
                <c:pt idx="323">
                  <c:v>2100</c:v>
                </c:pt>
                <c:pt idx="324">
                  <c:v>2100</c:v>
                </c:pt>
                <c:pt idx="325">
                  <c:v>2100</c:v>
                </c:pt>
                <c:pt idx="326">
                  <c:v>2120</c:v>
                </c:pt>
                <c:pt idx="327">
                  <c:v>2120</c:v>
                </c:pt>
                <c:pt idx="328">
                  <c:v>2120</c:v>
                </c:pt>
                <c:pt idx="329">
                  <c:v>2140</c:v>
                </c:pt>
                <c:pt idx="330">
                  <c:v>2140</c:v>
                </c:pt>
                <c:pt idx="331">
                  <c:v>2140</c:v>
                </c:pt>
                <c:pt idx="332">
                  <c:v>2160</c:v>
                </c:pt>
                <c:pt idx="333">
                  <c:v>2160</c:v>
                </c:pt>
                <c:pt idx="334">
                  <c:v>2160</c:v>
                </c:pt>
                <c:pt idx="335">
                  <c:v>2180</c:v>
                </c:pt>
                <c:pt idx="336">
                  <c:v>2180</c:v>
                </c:pt>
                <c:pt idx="337">
                  <c:v>2180</c:v>
                </c:pt>
                <c:pt idx="338">
                  <c:v>2200</c:v>
                </c:pt>
                <c:pt idx="339">
                  <c:v>2200</c:v>
                </c:pt>
                <c:pt idx="340">
                  <c:v>2200</c:v>
                </c:pt>
                <c:pt idx="341">
                  <c:v>2225</c:v>
                </c:pt>
                <c:pt idx="342">
                  <c:v>2225</c:v>
                </c:pt>
                <c:pt idx="343">
                  <c:v>2225</c:v>
                </c:pt>
                <c:pt idx="344">
                  <c:v>2240</c:v>
                </c:pt>
                <c:pt idx="345">
                  <c:v>2240</c:v>
                </c:pt>
                <c:pt idx="346">
                  <c:v>2240</c:v>
                </c:pt>
                <c:pt idx="347">
                  <c:v>2255</c:v>
                </c:pt>
                <c:pt idx="348">
                  <c:v>2255</c:v>
                </c:pt>
                <c:pt idx="349">
                  <c:v>2255</c:v>
                </c:pt>
                <c:pt idx="350">
                  <c:v>2270</c:v>
                </c:pt>
                <c:pt idx="351">
                  <c:v>2270</c:v>
                </c:pt>
                <c:pt idx="352">
                  <c:v>2270</c:v>
                </c:pt>
                <c:pt idx="353">
                  <c:v>2285</c:v>
                </c:pt>
                <c:pt idx="354">
                  <c:v>2285</c:v>
                </c:pt>
                <c:pt idx="355">
                  <c:v>2285</c:v>
                </c:pt>
                <c:pt idx="356">
                  <c:v>2305</c:v>
                </c:pt>
                <c:pt idx="357">
                  <c:v>2305</c:v>
                </c:pt>
                <c:pt idx="358">
                  <c:v>2305</c:v>
                </c:pt>
                <c:pt idx="359">
                  <c:v>2315</c:v>
                </c:pt>
                <c:pt idx="360">
                  <c:v>2315</c:v>
                </c:pt>
                <c:pt idx="361">
                  <c:v>2315</c:v>
                </c:pt>
                <c:pt idx="362">
                  <c:v>2325</c:v>
                </c:pt>
                <c:pt idx="363">
                  <c:v>2325</c:v>
                </c:pt>
                <c:pt idx="364">
                  <c:v>2325</c:v>
                </c:pt>
                <c:pt idx="365">
                  <c:v>2332</c:v>
                </c:pt>
                <c:pt idx="366">
                  <c:v>2332</c:v>
                </c:pt>
                <c:pt idx="367">
                  <c:v>2332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775872"/>
        <c:axId val="109782144"/>
      </c:scatterChart>
      <c:valAx>
        <c:axId val="109775872"/>
        <c:scaling>
          <c:orientation val="minMax"/>
          <c:max val="2240"/>
          <c:min val="218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 wavelength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09782144"/>
        <c:crosses val="autoZero"/>
        <c:crossBetween val="midCat"/>
        <c:majorUnit val="10"/>
      </c:valAx>
      <c:valAx>
        <c:axId val="109782144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775872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Chlorite composition </a:t>
            </a:r>
            <a:r>
              <a:rPr lang="en-NZ"/>
              <a:t>(RAW)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525122646536812"/>
          <c:y val="0.16033036402587067"/>
          <c:w val="0.80224690976574642"/>
          <c:h val="0.821530557150368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'TH10'!$AB$4:$AB$371</c:f>
              <c:numCache>
                <c:formatCode>General</c:formatCode>
                <c:ptCount val="368"/>
                <c:pt idx="9">
                  <c:v>2241.8200000000002</c:v>
                </c:pt>
                <c:pt idx="10">
                  <c:v>2245.9299999999998</c:v>
                </c:pt>
                <c:pt idx="11">
                  <c:v>2245.4699999999998</c:v>
                </c:pt>
                <c:pt idx="12">
                  <c:v>2242.4499999999998</c:v>
                </c:pt>
                <c:pt idx="13">
                  <c:v>2242.38</c:v>
                </c:pt>
                <c:pt idx="14">
                  <c:v>2241.79</c:v>
                </c:pt>
                <c:pt idx="15">
                  <c:v>2248.9899999999998</c:v>
                </c:pt>
                <c:pt idx="17">
                  <c:v>2246.33</c:v>
                </c:pt>
                <c:pt idx="21">
                  <c:v>2243.2800000000002</c:v>
                </c:pt>
                <c:pt idx="23">
                  <c:v>2240.0300000000002</c:v>
                </c:pt>
                <c:pt idx="28">
                  <c:v>2248.67</c:v>
                </c:pt>
                <c:pt idx="31">
                  <c:v>2243.6799999999998</c:v>
                </c:pt>
                <c:pt idx="32">
                  <c:v>2242.38</c:v>
                </c:pt>
                <c:pt idx="33">
                  <c:v>2255.46</c:v>
                </c:pt>
                <c:pt idx="34">
                  <c:v>2244.77</c:v>
                </c:pt>
                <c:pt idx="35">
                  <c:v>2245.08</c:v>
                </c:pt>
                <c:pt idx="36">
                  <c:v>2244.84</c:v>
                </c:pt>
                <c:pt idx="37">
                  <c:v>2243.83</c:v>
                </c:pt>
                <c:pt idx="38">
                  <c:v>2246.19</c:v>
                </c:pt>
                <c:pt idx="39">
                  <c:v>2243.0100000000002</c:v>
                </c:pt>
                <c:pt idx="41">
                  <c:v>2245.66</c:v>
                </c:pt>
                <c:pt idx="42">
                  <c:v>2248.21</c:v>
                </c:pt>
                <c:pt idx="43">
                  <c:v>2240.0500000000002</c:v>
                </c:pt>
                <c:pt idx="45">
                  <c:v>2242.4899999999998</c:v>
                </c:pt>
                <c:pt idx="48">
                  <c:v>2242.9299999999998</c:v>
                </c:pt>
                <c:pt idx="50">
                  <c:v>2240.14</c:v>
                </c:pt>
                <c:pt idx="53">
                  <c:v>2240.69</c:v>
                </c:pt>
                <c:pt idx="55">
                  <c:v>2240.63</c:v>
                </c:pt>
                <c:pt idx="58">
                  <c:v>2242.0300000000002</c:v>
                </c:pt>
                <c:pt idx="59">
                  <c:v>2240.9499999999998</c:v>
                </c:pt>
                <c:pt idx="60">
                  <c:v>2244.65</c:v>
                </c:pt>
                <c:pt idx="61">
                  <c:v>2243.9899999999998</c:v>
                </c:pt>
                <c:pt idx="63">
                  <c:v>2241.48</c:v>
                </c:pt>
                <c:pt idx="64">
                  <c:v>2243.4</c:v>
                </c:pt>
                <c:pt idx="65">
                  <c:v>2245.36</c:v>
                </c:pt>
                <c:pt idx="66">
                  <c:v>2241.33</c:v>
                </c:pt>
                <c:pt idx="67">
                  <c:v>2242.25</c:v>
                </c:pt>
                <c:pt idx="68">
                  <c:v>2240.2600000000002</c:v>
                </c:pt>
                <c:pt idx="69">
                  <c:v>2244.62</c:v>
                </c:pt>
                <c:pt idx="73">
                  <c:v>2240.56</c:v>
                </c:pt>
                <c:pt idx="74">
                  <c:v>2250.04</c:v>
                </c:pt>
                <c:pt idx="75">
                  <c:v>2261.9499999999998</c:v>
                </c:pt>
                <c:pt idx="79">
                  <c:v>2243.5</c:v>
                </c:pt>
                <c:pt idx="80">
                  <c:v>2242.92</c:v>
                </c:pt>
                <c:pt idx="81">
                  <c:v>2243.4899999999998</c:v>
                </c:pt>
                <c:pt idx="82">
                  <c:v>2266.0500000000002</c:v>
                </c:pt>
                <c:pt idx="88">
                  <c:v>2247.2399999999998</c:v>
                </c:pt>
                <c:pt idx="89">
                  <c:v>2252.0300000000002</c:v>
                </c:pt>
                <c:pt idx="90">
                  <c:v>2252.0700000000002</c:v>
                </c:pt>
                <c:pt idx="91">
                  <c:v>2252.6799999999998</c:v>
                </c:pt>
                <c:pt idx="92">
                  <c:v>2253.12</c:v>
                </c:pt>
                <c:pt idx="93">
                  <c:v>2253.14</c:v>
                </c:pt>
                <c:pt idx="94">
                  <c:v>2248.58</c:v>
                </c:pt>
                <c:pt idx="95">
                  <c:v>2247.62</c:v>
                </c:pt>
                <c:pt idx="96">
                  <c:v>2251.39</c:v>
                </c:pt>
                <c:pt idx="97">
                  <c:v>2252.23</c:v>
                </c:pt>
                <c:pt idx="98">
                  <c:v>2252.1999999999998</c:v>
                </c:pt>
                <c:pt idx="99">
                  <c:v>2252.54</c:v>
                </c:pt>
                <c:pt idx="100">
                  <c:v>2252.25</c:v>
                </c:pt>
                <c:pt idx="101">
                  <c:v>2251.56</c:v>
                </c:pt>
                <c:pt idx="102">
                  <c:v>2251.54</c:v>
                </c:pt>
                <c:pt idx="103">
                  <c:v>2251.88</c:v>
                </c:pt>
                <c:pt idx="104">
                  <c:v>2251.86</c:v>
                </c:pt>
                <c:pt idx="105">
                  <c:v>2250.25</c:v>
                </c:pt>
                <c:pt idx="106">
                  <c:v>2251.42</c:v>
                </c:pt>
                <c:pt idx="107">
                  <c:v>2250.87</c:v>
                </c:pt>
                <c:pt idx="108">
                  <c:v>2251.73</c:v>
                </c:pt>
                <c:pt idx="110">
                  <c:v>2250.0700000000002</c:v>
                </c:pt>
                <c:pt idx="111">
                  <c:v>2242.7600000000002</c:v>
                </c:pt>
                <c:pt idx="112">
                  <c:v>2249.0500000000002</c:v>
                </c:pt>
                <c:pt idx="113">
                  <c:v>2251.5</c:v>
                </c:pt>
                <c:pt idx="114">
                  <c:v>2252.08</c:v>
                </c:pt>
                <c:pt idx="116">
                  <c:v>2245.02</c:v>
                </c:pt>
                <c:pt idx="117">
                  <c:v>2242.29</c:v>
                </c:pt>
                <c:pt idx="118">
                  <c:v>2243.58</c:v>
                </c:pt>
                <c:pt idx="119">
                  <c:v>2245.44</c:v>
                </c:pt>
                <c:pt idx="121">
                  <c:v>2248.94</c:v>
                </c:pt>
                <c:pt idx="122">
                  <c:v>2242.58</c:v>
                </c:pt>
                <c:pt idx="123">
                  <c:v>2242.1799999999998</c:v>
                </c:pt>
                <c:pt idx="124">
                  <c:v>2242.31</c:v>
                </c:pt>
                <c:pt idx="125">
                  <c:v>2245.2600000000002</c:v>
                </c:pt>
                <c:pt idx="126">
                  <c:v>2246.63</c:v>
                </c:pt>
                <c:pt idx="127">
                  <c:v>2250.9499999999998</c:v>
                </c:pt>
                <c:pt idx="128">
                  <c:v>2249.02</c:v>
                </c:pt>
                <c:pt idx="129">
                  <c:v>2250.4</c:v>
                </c:pt>
                <c:pt idx="130">
                  <c:v>2249.58</c:v>
                </c:pt>
                <c:pt idx="131">
                  <c:v>2249.6999999999998</c:v>
                </c:pt>
                <c:pt idx="132">
                  <c:v>2249.08</c:v>
                </c:pt>
                <c:pt idx="133">
                  <c:v>2251.9899999999998</c:v>
                </c:pt>
                <c:pt idx="134">
                  <c:v>2251.88</c:v>
                </c:pt>
                <c:pt idx="135">
                  <c:v>2250.4899999999998</c:v>
                </c:pt>
                <c:pt idx="137">
                  <c:v>2250.11</c:v>
                </c:pt>
                <c:pt idx="138">
                  <c:v>2251.64</c:v>
                </c:pt>
                <c:pt idx="139">
                  <c:v>2250.1</c:v>
                </c:pt>
                <c:pt idx="140">
                  <c:v>2249.67</c:v>
                </c:pt>
                <c:pt idx="141">
                  <c:v>2242.88</c:v>
                </c:pt>
                <c:pt idx="142">
                  <c:v>2242.56</c:v>
                </c:pt>
                <c:pt idx="143">
                  <c:v>2251.52</c:v>
                </c:pt>
                <c:pt idx="144">
                  <c:v>2251.64</c:v>
                </c:pt>
                <c:pt idx="145">
                  <c:v>2251.19</c:v>
                </c:pt>
                <c:pt idx="146">
                  <c:v>2250.52</c:v>
                </c:pt>
                <c:pt idx="147">
                  <c:v>2251.5500000000002</c:v>
                </c:pt>
                <c:pt idx="148">
                  <c:v>2252.81</c:v>
                </c:pt>
                <c:pt idx="149">
                  <c:v>2253.0700000000002</c:v>
                </c:pt>
                <c:pt idx="150">
                  <c:v>2253.54</c:v>
                </c:pt>
                <c:pt idx="151">
                  <c:v>2255.39</c:v>
                </c:pt>
                <c:pt idx="152">
                  <c:v>2255.19</c:v>
                </c:pt>
                <c:pt idx="153">
                  <c:v>2255.17</c:v>
                </c:pt>
                <c:pt idx="154">
                  <c:v>2255.69</c:v>
                </c:pt>
                <c:pt idx="155">
                  <c:v>2254.4499999999998</c:v>
                </c:pt>
                <c:pt idx="156">
                  <c:v>2254.46</c:v>
                </c:pt>
                <c:pt idx="157">
                  <c:v>2254.38</c:v>
                </c:pt>
                <c:pt idx="158">
                  <c:v>2253.4499999999998</c:v>
                </c:pt>
                <c:pt idx="159">
                  <c:v>2252.9899999999998</c:v>
                </c:pt>
                <c:pt idx="160">
                  <c:v>2252.88</c:v>
                </c:pt>
                <c:pt idx="161">
                  <c:v>2253.0500000000002</c:v>
                </c:pt>
                <c:pt idx="162">
                  <c:v>2253.2800000000002</c:v>
                </c:pt>
                <c:pt idx="163">
                  <c:v>2252.91</c:v>
                </c:pt>
                <c:pt idx="164">
                  <c:v>2253.25</c:v>
                </c:pt>
                <c:pt idx="165">
                  <c:v>2251.6</c:v>
                </c:pt>
                <c:pt idx="166">
                  <c:v>2251.52</c:v>
                </c:pt>
                <c:pt idx="167">
                  <c:v>2249.61</c:v>
                </c:pt>
                <c:pt idx="168">
                  <c:v>2251.2800000000002</c:v>
                </c:pt>
                <c:pt idx="169">
                  <c:v>2251.79</c:v>
                </c:pt>
                <c:pt idx="170">
                  <c:v>2251.52</c:v>
                </c:pt>
                <c:pt idx="171">
                  <c:v>2251.54</c:v>
                </c:pt>
                <c:pt idx="172">
                  <c:v>2251.09</c:v>
                </c:pt>
                <c:pt idx="173">
                  <c:v>2250.96</c:v>
                </c:pt>
                <c:pt idx="174">
                  <c:v>2250.8200000000002</c:v>
                </c:pt>
                <c:pt idx="175">
                  <c:v>2251.86</c:v>
                </c:pt>
                <c:pt idx="176">
                  <c:v>2251.69</c:v>
                </c:pt>
                <c:pt idx="177">
                  <c:v>2251.7399999999998</c:v>
                </c:pt>
                <c:pt idx="178">
                  <c:v>2252.41</c:v>
                </c:pt>
                <c:pt idx="179">
                  <c:v>2252.4699999999998</c:v>
                </c:pt>
                <c:pt idx="180">
                  <c:v>2251.91</c:v>
                </c:pt>
                <c:pt idx="181">
                  <c:v>2254.23</c:v>
                </c:pt>
                <c:pt idx="182">
                  <c:v>2254.13</c:v>
                </c:pt>
                <c:pt idx="183">
                  <c:v>2254.16</c:v>
                </c:pt>
                <c:pt idx="184">
                  <c:v>2254.14</c:v>
                </c:pt>
                <c:pt idx="185">
                  <c:v>2254.04</c:v>
                </c:pt>
                <c:pt idx="186">
                  <c:v>2254.09</c:v>
                </c:pt>
                <c:pt idx="187">
                  <c:v>2254.3000000000002</c:v>
                </c:pt>
                <c:pt idx="188">
                  <c:v>2254.54</c:v>
                </c:pt>
                <c:pt idx="189">
                  <c:v>2254.37</c:v>
                </c:pt>
                <c:pt idx="190">
                  <c:v>2254</c:v>
                </c:pt>
                <c:pt idx="191">
                  <c:v>2253.94</c:v>
                </c:pt>
                <c:pt idx="192">
                  <c:v>2253.9</c:v>
                </c:pt>
                <c:pt idx="193">
                  <c:v>2253.73</c:v>
                </c:pt>
                <c:pt idx="194">
                  <c:v>2253.75</c:v>
                </c:pt>
                <c:pt idx="195">
                  <c:v>2253.75</c:v>
                </c:pt>
                <c:pt idx="196">
                  <c:v>2253.02</c:v>
                </c:pt>
                <c:pt idx="197">
                  <c:v>2253.25</c:v>
                </c:pt>
                <c:pt idx="198">
                  <c:v>2253.31</c:v>
                </c:pt>
                <c:pt idx="199">
                  <c:v>2253.7600000000002</c:v>
                </c:pt>
                <c:pt idx="200">
                  <c:v>2253.4699999999998</c:v>
                </c:pt>
                <c:pt idx="201">
                  <c:v>2253.9299999999998</c:v>
                </c:pt>
                <c:pt idx="202">
                  <c:v>2253.58</c:v>
                </c:pt>
                <c:pt idx="203">
                  <c:v>2253.5300000000002</c:v>
                </c:pt>
                <c:pt idx="204">
                  <c:v>2254.04</c:v>
                </c:pt>
                <c:pt idx="205">
                  <c:v>2253.85</c:v>
                </c:pt>
                <c:pt idx="206">
                  <c:v>2253.67</c:v>
                </c:pt>
                <c:pt idx="207">
                  <c:v>2253.75</c:v>
                </c:pt>
                <c:pt idx="208">
                  <c:v>2254.4699999999998</c:v>
                </c:pt>
                <c:pt idx="209">
                  <c:v>2254.27</c:v>
                </c:pt>
                <c:pt idx="210">
                  <c:v>2253.9499999999998</c:v>
                </c:pt>
                <c:pt idx="211">
                  <c:v>2253.23</c:v>
                </c:pt>
                <c:pt idx="212">
                  <c:v>2253.88</c:v>
                </c:pt>
                <c:pt idx="213">
                  <c:v>2254</c:v>
                </c:pt>
                <c:pt idx="214">
                  <c:v>2253.5300000000002</c:v>
                </c:pt>
                <c:pt idx="215">
                  <c:v>2254.1999999999998</c:v>
                </c:pt>
                <c:pt idx="216">
                  <c:v>2254.3000000000002</c:v>
                </c:pt>
                <c:pt idx="217">
                  <c:v>2254.2600000000002</c:v>
                </c:pt>
                <c:pt idx="218">
                  <c:v>2254.17</c:v>
                </c:pt>
                <c:pt idx="219">
                  <c:v>2254.21</c:v>
                </c:pt>
                <c:pt idx="220">
                  <c:v>2254.42</c:v>
                </c:pt>
                <c:pt idx="221">
                  <c:v>2253.92</c:v>
                </c:pt>
                <c:pt idx="222">
                  <c:v>2254.02</c:v>
                </c:pt>
                <c:pt idx="223">
                  <c:v>2253.98</c:v>
                </c:pt>
                <c:pt idx="224">
                  <c:v>2253.9</c:v>
                </c:pt>
                <c:pt idx="225">
                  <c:v>2254.1</c:v>
                </c:pt>
                <c:pt idx="226">
                  <c:v>2254.44</c:v>
                </c:pt>
                <c:pt idx="227">
                  <c:v>2254.7199999999998</c:v>
                </c:pt>
                <c:pt idx="228">
                  <c:v>2254.5</c:v>
                </c:pt>
                <c:pt idx="229">
                  <c:v>2254.69</c:v>
                </c:pt>
                <c:pt idx="230">
                  <c:v>2255.16</c:v>
                </c:pt>
                <c:pt idx="231">
                  <c:v>2255.5100000000002</c:v>
                </c:pt>
                <c:pt idx="232">
                  <c:v>2254.91</c:v>
                </c:pt>
                <c:pt idx="233">
                  <c:v>2254.84</c:v>
                </c:pt>
                <c:pt idx="234">
                  <c:v>2254.91</c:v>
                </c:pt>
                <c:pt idx="235">
                  <c:v>2254.5700000000002</c:v>
                </c:pt>
                <c:pt idx="236">
                  <c:v>2254.7399999999998</c:v>
                </c:pt>
                <c:pt idx="237">
                  <c:v>2254.9899999999998</c:v>
                </c:pt>
                <c:pt idx="238">
                  <c:v>2254.9299999999998</c:v>
                </c:pt>
                <c:pt idx="239">
                  <c:v>2254.1799999999998</c:v>
                </c:pt>
                <c:pt idx="240">
                  <c:v>2254.0700000000002</c:v>
                </c:pt>
                <c:pt idx="241">
                  <c:v>2254.2399999999998</c:v>
                </c:pt>
                <c:pt idx="242">
                  <c:v>2255.17</c:v>
                </c:pt>
                <c:pt idx="243">
                  <c:v>2255.0500000000002</c:v>
                </c:pt>
                <c:pt idx="244">
                  <c:v>2255.0500000000002</c:v>
                </c:pt>
                <c:pt idx="245">
                  <c:v>2255.31</c:v>
                </c:pt>
                <c:pt idx="246">
                  <c:v>2255.4899999999998</c:v>
                </c:pt>
                <c:pt idx="247">
                  <c:v>2255.2800000000002</c:v>
                </c:pt>
                <c:pt idx="248">
                  <c:v>2256.29</c:v>
                </c:pt>
                <c:pt idx="249">
                  <c:v>2255.5</c:v>
                </c:pt>
                <c:pt idx="250">
                  <c:v>2256.09</c:v>
                </c:pt>
                <c:pt idx="251">
                  <c:v>2256.4699999999998</c:v>
                </c:pt>
                <c:pt idx="252">
                  <c:v>2256.41</c:v>
                </c:pt>
                <c:pt idx="253">
                  <c:v>2256.33</c:v>
                </c:pt>
                <c:pt idx="254">
                  <c:v>2256.39</c:v>
                </c:pt>
                <c:pt idx="255">
                  <c:v>2256.41</c:v>
                </c:pt>
                <c:pt idx="256">
                  <c:v>2256.21</c:v>
                </c:pt>
                <c:pt idx="257">
                  <c:v>2255.61</c:v>
                </c:pt>
                <c:pt idx="258">
                  <c:v>2255.9499999999998</c:v>
                </c:pt>
                <c:pt idx="259">
                  <c:v>2255.94</c:v>
                </c:pt>
                <c:pt idx="260">
                  <c:v>2256.27</c:v>
                </c:pt>
                <c:pt idx="261">
                  <c:v>2255.5500000000002</c:v>
                </c:pt>
                <c:pt idx="262">
                  <c:v>2255.48</c:v>
                </c:pt>
                <c:pt idx="263">
                  <c:v>2255.5</c:v>
                </c:pt>
                <c:pt idx="264">
                  <c:v>2255.4499999999998</c:v>
                </c:pt>
                <c:pt idx="265">
                  <c:v>2255.5</c:v>
                </c:pt>
                <c:pt idx="266">
                  <c:v>2255.5</c:v>
                </c:pt>
                <c:pt idx="267">
                  <c:v>2255.14</c:v>
                </c:pt>
                <c:pt idx="268">
                  <c:v>2255.02</c:v>
                </c:pt>
                <c:pt idx="269">
                  <c:v>2255.1799999999998</c:v>
                </c:pt>
                <c:pt idx="270">
                  <c:v>2255.09</c:v>
                </c:pt>
                <c:pt idx="271">
                  <c:v>2255.19</c:v>
                </c:pt>
                <c:pt idx="272">
                  <c:v>2255.34</c:v>
                </c:pt>
                <c:pt idx="273">
                  <c:v>2255.42</c:v>
                </c:pt>
                <c:pt idx="274">
                  <c:v>2255.09</c:v>
                </c:pt>
                <c:pt idx="275">
                  <c:v>2255.29</c:v>
                </c:pt>
                <c:pt idx="276">
                  <c:v>2255.31</c:v>
                </c:pt>
                <c:pt idx="277">
                  <c:v>2254.5100000000002</c:v>
                </c:pt>
                <c:pt idx="278">
                  <c:v>2254.5300000000002</c:v>
                </c:pt>
                <c:pt idx="279">
                  <c:v>2254.4699999999998</c:v>
                </c:pt>
                <c:pt idx="280">
                  <c:v>2254.5100000000002</c:v>
                </c:pt>
                <c:pt idx="281">
                  <c:v>2255.15</c:v>
                </c:pt>
                <c:pt idx="282">
                  <c:v>2255.02</c:v>
                </c:pt>
                <c:pt idx="283">
                  <c:v>2255.3000000000002</c:v>
                </c:pt>
                <c:pt idx="284">
                  <c:v>2255.4499999999998</c:v>
                </c:pt>
                <c:pt idx="285">
                  <c:v>2255.21</c:v>
                </c:pt>
                <c:pt idx="286">
                  <c:v>2255.0100000000002</c:v>
                </c:pt>
                <c:pt idx="287">
                  <c:v>2256.0100000000002</c:v>
                </c:pt>
                <c:pt idx="288">
                  <c:v>2255.75</c:v>
                </c:pt>
                <c:pt idx="289">
                  <c:v>2255.52</c:v>
                </c:pt>
                <c:pt idx="290">
                  <c:v>2254.4</c:v>
                </c:pt>
                <c:pt idx="291">
                  <c:v>2254.8000000000002</c:v>
                </c:pt>
                <c:pt idx="292">
                  <c:v>2254.7800000000002</c:v>
                </c:pt>
                <c:pt idx="293">
                  <c:v>2254.96</c:v>
                </c:pt>
                <c:pt idx="294">
                  <c:v>2255.48</c:v>
                </c:pt>
                <c:pt idx="295">
                  <c:v>2255.65</c:v>
                </c:pt>
                <c:pt idx="296">
                  <c:v>2256.16</c:v>
                </c:pt>
                <c:pt idx="297">
                  <c:v>2255.6799999999998</c:v>
                </c:pt>
                <c:pt idx="298">
                  <c:v>2255.7600000000002</c:v>
                </c:pt>
                <c:pt idx="299">
                  <c:v>2255.39</c:v>
                </c:pt>
                <c:pt idx="300">
                  <c:v>2255.4499999999998</c:v>
                </c:pt>
                <c:pt idx="301">
                  <c:v>2255.42</c:v>
                </c:pt>
                <c:pt idx="302">
                  <c:v>2255.98</c:v>
                </c:pt>
                <c:pt idx="303">
                  <c:v>2256.2199999999998</c:v>
                </c:pt>
                <c:pt idx="304">
                  <c:v>2255.86</c:v>
                </c:pt>
                <c:pt idx="305">
                  <c:v>2255.52</c:v>
                </c:pt>
                <c:pt idx="306">
                  <c:v>2255.59</c:v>
                </c:pt>
                <c:pt idx="307">
                  <c:v>2255.2199999999998</c:v>
                </c:pt>
                <c:pt idx="308">
                  <c:v>2254.92</c:v>
                </c:pt>
                <c:pt idx="309">
                  <c:v>2255.19</c:v>
                </c:pt>
                <c:pt idx="310">
                  <c:v>2255.5100000000002</c:v>
                </c:pt>
                <c:pt idx="311">
                  <c:v>2254.4699999999998</c:v>
                </c:pt>
                <c:pt idx="312">
                  <c:v>2254.98</c:v>
                </c:pt>
                <c:pt idx="313">
                  <c:v>2253.92</c:v>
                </c:pt>
                <c:pt idx="314">
                  <c:v>2255.2399999999998</c:v>
                </c:pt>
                <c:pt idx="315">
                  <c:v>2255.16</c:v>
                </c:pt>
                <c:pt idx="316">
                  <c:v>2254.88</c:v>
                </c:pt>
                <c:pt idx="317">
                  <c:v>2255.1799999999998</c:v>
                </c:pt>
                <c:pt idx="318">
                  <c:v>2255.04</c:v>
                </c:pt>
                <c:pt idx="319">
                  <c:v>2255.21</c:v>
                </c:pt>
                <c:pt idx="320">
                  <c:v>2255.2399999999998</c:v>
                </c:pt>
                <c:pt idx="321">
                  <c:v>2255.59</c:v>
                </c:pt>
                <c:pt idx="322">
                  <c:v>2255.36</c:v>
                </c:pt>
                <c:pt idx="323">
                  <c:v>2254.63</c:v>
                </c:pt>
                <c:pt idx="324">
                  <c:v>2254.39</c:v>
                </c:pt>
                <c:pt idx="325">
                  <c:v>2254.96</c:v>
                </c:pt>
                <c:pt idx="326">
                  <c:v>2254.1999999999998</c:v>
                </c:pt>
                <c:pt idx="327">
                  <c:v>2254.4299999999998</c:v>
                </c:pt>
                <c:pt idx="328">
                  <c:v>2254.2399999999998</c:v>
                </c:pt>
                <c:pt idx="329">
                  <c:v>2255.14</c:v>
                </c:pt>
                <c:pt idx="330">
                  <c:v>2255.04</c:v>
                </c:pt>
                <c:pt idx="331">
                  <c:v>2254.35</c:v>
                </c:pt>
                <c:pt idx="332">
                  <c:v>2254.37</c:v>
                </c:pt>
                <c:pt idx="333">
                  <c:v>2254.25</c:v>
                </c:pt>
                <c:pt idx="334">
                  <c:v>2254.2399999999998</c:v>
                </c:pt>
                <c:pt idx="335">
                  <c:v>2254.6799999999998</c:v>
                </c:pt>
                <c:pt idx="336">
                  <c:v>2254.67</c:v>
                </c:pt>
                <c:pt idx="337">
                  <c:v>2254.6799999999998</c:v>
                </c:pt>
                <c:pt idx="338">
                  <c:v>2254.85</c:v>
                </c:pt>
                <c:pt idx="339">
                  <c:v>2254.94</c:v>
                </c:pt>
                <c:pt idx="340">
                  <c:v>2254.7199999999998</c:v>
                </c:pt>
                <c:pt idx="341">
                  <c:v>2254.8000000000002</c:v>
                </c:pt>
                <c:pt idx="342">
                  <c:v>2254.7399999999998</c:v>
                </c:pt>
                <c:pt idx="343">
                  <c:v>2254.08</c:v>
                </c:pt>
                <c:pt idx="344">
                  <c:v>2255.7199999999998</c:v>
                </c:pt>
                <c:pt idx="345">
                  <c:v>2255.54</c:v>
                </c:pt>
                <c:pt idx="346">
                  <c:v>2255.7600000000002</c:v>
                </c:pt>
                <c:pt idx="347">
                  <c:v>2256.0300000000002</c:v>
                </c:pt>
                <c:pt idx="348">
                  <c:v>2255.8200000000002</c:v>
                </c:pt>
                <c:pt idx="349">
                  <c:v>2255.5700000000002</c:v>
                </c:pt>
                <c:pt idx="350">
                  <c:v>2254.5500000000002</c:v>
                </c:pt>
                <c:pt idx="351">
                  <c:v>2254.1</c:v>
                </c:pt>
                <c:pt idx="352">
                  <c:v>2254.5</c:v>
                </c:pt>
                <c:pt idx="353">
                  <c:v>2254.52</c:v>
                </c:pt>
                <c:pt idx="354">
                  <c:v>2254.7600000000002</c:v>
                </c:pt>
                <c:pt idx="355">
                  <c:v>2254.63</c:v>
                </c:pt>
                <c:pt idx="356">
                  <c:v>2254.7399999999998</c:v>
                </c:pt>
                <c:pt idx="357">
                  <c:v>2254.71</c:v>
                </c:pt>
                <c:pt idx="358">
                  <c:v>2254.8200000000002</c:v>
                </c:pt>
                <c:pt idx="359">
                  <c:v>2254.9499999999998</c:v>
                </c:pt>
                <c:pt idx="360">
                  <c:v>2255.21</c:v>
                </c:pt>
                <c:pt idx="361">
                  <c:v>2255.2600000000002</c:v>
                </c:pt>
                <c:pt idx="362">
                  <c:v>2254.37</c:v>
                </c:pt>
                <c:pt idx="363">
                  <c:v>2254.83</c:v>
                </c:pt>
                <c:pt idx="364">
                  <c:v>2254.71</c:v>
                </c:pt>
                <c:pt idx="365">
                  <c:v>2254.64</c:v>
                </c:pt>
                <c:pt idx="366">
                  <c:v>2254.87</c:v>
                </c:pt>
                <c:pt idx="367">
                  <c:v>2254.88</c:v>
                </c:pt>
              </c:numCache>
            </c:numRef>
          </c:xVal>
          <c:yVal>
            <c:numRef>
              <c:f>'TH10'!$P$4:$P$371</c:f>
              <c:numCache>
                <c:formatCode>General</c:formatCode>
                <c:ptCount val="36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140</c:v>
                </c:pt>
                <c:pt idx="25">
                  <c:v>140</c:v>
                </c:pt>
                <c:pt idx="26">
                  <c:v>140</c:v>
                </c:pt>
                <c:pt idx="27">
                  <c:v>160</c:v>
                </c:pt>
                <c:pt idx="28">
                  <c:v>160</c:v>
                </c:pt>
                <c:pt idx="29">
                  <c:v>160</c:v>
                </c:pt>
                <c:pt idx="30">
                  <c:v>160</c:v>
                </c:pt>
                <c:pt idx="31">
                  <c:v>160</c:v>
                </c:pt>
                <c:pt idx="32">
                  <c:v>160</c:v>
                </c:pt>
                <c:pt idx="33">
                  <c:v>200</c:v>
                </c:pt>
                <c:pt idx="34">
                  <c:v>200</c:v>
                </c:pt>
                <c:pt idx="35">
                  <c:v>200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240</c:v>
                </c:pt>
                <c:pt idx="40">
                  <c:v>240</c:v>
                </c:pt>
                <c:pt idx="41">
                  <c:v>240</c:v>
                </c:pt>
                <c:pt idx="42">
                  <c:v>280</c:v>
                </c:pt>
                <c:pt idx="43">
                  <c:v>280</c:v>
                </c:pt>
                <c:pt idx="44">
                  <c:v>280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320</c:v>
                </c:pt>
                <c:pt idx="50">
                  <c:v>320</c:v>
                </c:pt>
                <c:pt idx="51">
                  <c:v>320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360</c:v>
                </c:pt>
                <c:pt idx="56">
                  <c:v>360</c:v>
                </c:pt>
                <c:pt idx="57">
                  <c:v>360</c:v>
                </c:pt>
                <c:pt idx="58">
                  <c:v>380</c:v>
                </c:pt>
                <c:pt idx="59">
                  <c:v>380</c:v>
                </c:pt>
                <c:pt idx="60">
                  <c:v>380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410</c:v>
                </c:pt>
                <c:pt idx="65">
                  <c:v>410</c:v>
                </c:pt>
                <c:pt idx="66">
                  <c:v>410</c:v>
                </c:pt>
                <c:pt idx="67">
                  <c:v>440</c:v>
                </c:pt>
                <c:pt idx="68">
                  <c:v>440</c:v>
                </c:pt>
                <c:pt idx="69">
                  <c:v>440</c:v>
                </c:pt>
                <c:pt idx="70">
                  <c:v>460</c:v>
                </c:pt>
                <c:pt idx="71">
                  <c:v>460</c:v>
                </c:pt>
                <c:pt idx="72">
                  <c:v>460</c:v>
                </c:pt>
                <c:pt idx="73">
                  <c:v>480</c:v>
                </c:pt>
                <c:pt idx="74">
                  <c:v>480</c:v>
                </c:pt>
                <c:pt idx="75">
                  <c:v>480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520</c:v>
                </c:pt>
                <c:pt idx="80">
                  <c:v>520</c:v>
                </c:pt>
                <c:pt idx="81">
                  <c:v>520</c:v>
                </c:pt>
                <c:pt idx="82">
                  <c:v>540</c:v>
                </c:pt>
                <c:pt idx="83">
                  <c:v>540</c:v>
                </c:pt>
                <c:pt idx="84">
                  <c:v>540</c:v>
                </c:pt>
                <c:pt idx="85">
                  <c:v>580</c:v>
                </c:pt>
                <c:pt idx="86">
                  <c:v>580</c:v>
                </c:pt>
                <c:pt idx="87">
                  <c:v>580</c:v>
                </c:pt>
                <c:pt idx="88">
                  <c:v>600</c:v>
                </c:pt>
                <c:pt idx="89">
                  <c:v>600</c:v>
                </c:pt>
                <c:pt idx="90">
                  <c:v>600</c:v>
                </c:pt>
                <c:pt idx="91">
                  <c:v>620</c:v>
                </c:pt>
                <c:pt idx="92">
                  <c:v>620</c:v>
                </c:pt>
                <c:pt idx="93">
                  <c:v>620</c:v>
                </c:pt>
                <c:pt idx="94">
                  <c:v>640</c:v>
                </c:pt>
                <c:pt idx="95">
                  <c:v>640</c:v>
                </c:pt>
                <c:pt idx="96">
                  <c:v>640</c:v>
                </c:pt>
                <c:pt idx="97">
                  <c:v>660</c:v>
                </c:pt>
                <c:pt idx="98">
                  <c:v>660</c:v>
                </c:pt>
                <c:pt idx="99">
                  <c:v>660</c:v>
                </c:pt>
                <c:pt idx="100">
                  <c:v>680</c:v>
                </c:pt>
                <c:pt idx="101">
                  <c:v>680</c:v>
                </c:pt>
                <c:pt idx="102">
                  <c:v>680</c:v>
                </c:pt>
                <c:pt idx="103">
                  <c:v>700</c:v>
                </c:pt>
                <c:pt idx="104">
                  <c:v>700</c:v>
                </c:pt>
                <c:pt idx="105">
                  <c:v>700</c:v>
                </c:pt>
                <c:pt idx="106">
                  <c:v>720</c:v>
                </c:pt>
                <c:pt idx="107">
                  <c:v>720</c:v>
                </c:pt>
                <c:pt idx="108">
                  <c:v>720</c:v>
                </c:pt>
                <c:pt idx="109">
                  <c:v>740</c:v>
                </c:pt>
                <c:pt idx="110">
                  <c:v>740</c:v>
                </c:pt>
                <c:pt idx="111">
                  <c:v>740</c:v>
                </c:pt>
                <c:pt idx="112">
                  <c:v>760</c:v>
                </c:pt>
                <c:pt idx="113">
                  <c:v>760</c:v>
                </c:pt>
                <c:pt idx="114">
                  <c:v>760</c:v>
                </c:pt>
                <c:pt idx="115">
                  <c:v>780</c:v>
                </c:pt>
                <c:pt idx="116">
                  <c:v>780</c:v>
                </c:pt>
                <c:pt idx="117">
                  <c:v>780</c:v>
                </c:pt>
                <c:pt idx="118">
                  <c:v>800</c:v>
                </c:pt>
                <c:pt idx="119">
                  <c:v>800</c:v>
                </c:pt>
                <c:pt idx="120">
                  <c:v>800</c:v>
                </c:pt>
                <c:pt idx="121">
                  <c:v>820</c:v>
                </c:pt>
                <c:pt idx="122">
                  <c:v>820</c:v>
                </c:pt>
                <c:pt idx="123">
                  <c:v>820</c:v>
                </c:pt>
                <c:pt idx="124">
                  <c:v>840</c:v>
                </c:pt>
                <c:pt idx="125">
                  <c:v>840</c:v>
                </c:pt>
                <c:pt idx="126">
                  <c:v>840</c:v>
                </c:pt>
                <c:pt idx="127">
                  <c:v>860</c:v>
                </c:pt>
                <c:pt idx="128">
                  <c:v>860</c:v>
                </c:pt>
                <c:pt idx="129">
                  <c:v>860</c:v>
                </c:pt>
                <c:pt idx="130">
                  <c:v>880</c:v>
                </c:pt>
                <c:pt idx="131">
                  <c:v>880</c:v>
                </c:pt>
                <c:pt idx="132">
                  <c:v>880</c:v>
                </c:pt>
                <c:pt idx="133">
                  <c:v>900</c:v>
                </c:pt>
                <c:pt idx="134">
                  <c:v>900</c:v>
                </c:pt>
                <c:pt idx="135">
                  <c:v>900</c:v>
                </c:pt>
                <c:pt idx="136">
                  <c:v>920</c:v>
                </c:pt>
                <c:pt idx="137">
                  <c:v>920</c:v>
                </c:pt>
                <c:pt idx="138">
                  <c:v>920</c:v>
                </c:pt>
                <c:pt idx="139">
                  <c:v>940</c:v>
                </c:pt>
                <c:pt idx="140">
                  <c:v>940</c:v>
                </c:pt>
                <c:pt idx="141">
                  <c:v>940</c:v>
                </c:pt>
                <c:pt idx="142">
                  <c:v>960</c:v>
                </c:pt>
                <c:pt idx="143">
                  <c:v>960</c:v>
                </c:pt>
                <c:pt idx="144">
                  <c:v>960</c:v>
                </c:pt>
                <c:pt idx="145">
                  <c:v>980</c:v>
                </c:pt>
                <c:pt idx="146">
                  <c:v>980</c:v>
                </c:pt>
                <c:pt idx="147">
                  <c:v>980</c:v>
                </c:pt>
                <c:pt idx="148">
                  <c:v>1000</c:v>
                </c:pt>
                <c:pt idx="149">
                  <c:v>1000</c:v>
                </c:pt>
                <c:pt idx="150">
                  <c:v>1000</c:v>
                </c:pt>
                <c:pt idx="151">
                  <c:v>1020</c:v>
                </c:pt>
                <c:pt idx="152">
                  <c:v>1020</c:v>
                </c:pt>
                <c:pt idx="153">
                  <c:v>1020</c:v>
                </c:pt>
                <c:pt idx="154">
                  <c:v>1020</c:v>
                </c:pt>
                <c:pt idx="155">
                  <c:v>1040</c:v>
                </c:pt>
                <c:pt idx="156">
                  <c:v>1040</c:v>
                </c:pt>
                <c:pt idx="157">
                  <c:v>1040</c:v>
                </c:pt>
                <c:pt idx="158">
                  <c:v>1060</c:v>
                </c:pt>
                <c:pt idx="159">
                  <c:v>1060</c:v>
                </c:pt>
                <c:pt idx="160">
                  <c:v>1060</c:v>
                </c:pt>
                <c:pt idx="161">
                  <c:v>1080</c:v>
                </c:pt>
                <c:pt idx="162">
                  <c:v>1080</c:v>
                </c:pt>
                <c:pt idx="163">
                  <c:v>1080</c:v>
                </c:pt>
                <c:pt idx="164">
                  <c:v>1080</c:v>
                </c:pt>
                <c:pt idx="165">
                  <c:v>1100</c:v>
                </c:pt>
                <c:pt idx="166">
                  <c:v>1100</c:v>
                </c:pt>
                <c:pt idx="167">
                  <c:v>1100</c:v>
                </c:pt>
                <c:pt idx="168">
                  <c:v>1100</c:v>
                </c:pt>
                <c:pt idx="169">
                  <c:v>1120</c:v>
                </c:pt>
                <c:pt idx="170">
                  <c:v>1120</c:v>
                </c:pt>
                <c:pt idx="171">
                  <c:v>1120</c:v>
                </c:pt>
                <c:pt idx="172">
                  <c:v>1140</c:v>
                </c:pt>
                <c:pt idx="173">
                  <c:v>1140</c:v>
                </c:pt>
                <c:pt idx="174">
                  <c:v>1140</c:v>
                </c:pt>
                <c:pt idx="175">
                  <c:v>1160</c:v>
                </c:pt>
                <c:pt idx="176">
                  <c:v>1160</c:v>
                </c:pt>
                <c:pt idx="177">
                  <c:v>1160</c:v>
                </c:pt>
                <c:pt idx="178">
                  <c:v>1180</c:v>
                </c:pt>
                <c:pt idx="179">
                  <c:v>1180</c:v>
                </c:pt>
                <c:pt idx="180">
                  <c:v>1180</c:v>
                </c:pt>
                <c:pt idx="181">
                  <c:v>1200</c:v>
                </c:pt>
                <c:pt idx="182">
                  <c:v>1200</c:v>
                </c:pt>
                <c:pt idx="183">
                  <c:v>1200</c:v>
                </c:pt>
                <c:pt idx="184">
                  <c:v>1220</c:v>
                </c:pt>
                <c:pt idx="185">
                  <c:v>1220</c:v>
                </c:pt>
                <c:pt idx="186">
                  <c:v>1220</c:v>
                </c:pt>
                <c:pt idx="187">
                  <c:v>1240</c:v>
                </c:pt>
                <c:pt idx="188">
                  <c:v>1240</c:v>
                </c:pt>
                <c:pt idx="189">
                  <c:v>1240</c:v>
                </c:pt>
                <c:pt idx="190">
                  <c:v>1260</c:v>
                </c:pt>
                <c:pt idx="191">
                  <c:v>1260</c:v>
                </c:pt>
                <c:pt idx="192">
                  <c:v>1260</c:v>
                </c:pt>
                <c:pt idx="193">
                  <c:v>1280</c:v>
                </c:pt>
                <c:pt idx="194">
                  <c:v>1280</c:v>
                </c:pt>
                <c:pt idx="195">
                  <c:v>1280</c:v>
                </c:pt>
                <c:pt idx="196">
                  <c:v>1300</c:v>
                </c:pt>
                <c:pt idx="197">
                  <c:v>1300</c:v>
                </c:pt>
                <c:pt idx="198">
                  <c:v>1300</c:v>
                </c:pt>
                <c:pt idx="199">
                  <c:v>1320</c:v>
                </c:pt>
                <c:pt idx="200">
                  <c:v>1320</c:v>
                </c:pt>
                <c:pt idx="201">
                  <c:v>1320</c:v>
                </c:pt>
                <c:pt idx="202">
                  <c:v>1340</c:v>
                </c:pt>
                <c:pt idx="203">
                  <c:v>1340</c:v>
                </c:pt>
                <c:pt idx="204">
                  <c:v>1340</c:v>
                </c:pt>
                <c:pt idx="205">
                  <c:v>1360</c:v>
                </c:pt>
                <c:pt idx="206">
                  <c:v>1360</c:v>
                </c:pt>
                <c:pt idx="207">
                  <c:v>1360</c:v>
                </c:pt>
                <c:pt idx="208">
                  <c:v>1380</c:v>
                </c:pt>
                <c:pt idx="209">
                  <c:v>1380</c:v>
                </c:pt>
                <c:pt idx="210">
                  <c:v>1380</c:v>
                </c:pt>
                <c:pt idx="211">
                  <c:v>1380</c:v>
                </c:pt>
                <c:pt idx="212">
                  <c:v>1400</c:v>
                </c:pt>
                <c:pt idx="213">
                  <c:v>1400</c:v>
                </c:pt>
                <c:pt idx="214">
                  <c:v>1400</c:v>
                </c:pt>
                <c:pt idx="215">
                  <c:v>1420</c:v>
                </c:pt>
                <c:pt idx="216">
                  <c:v>1420</c:v>
                </c:pt>
                <c:pt idx="217">
                  <c:v>1420</c:v>
                </c:pt>
                <c:pt idx="218">
                  <c:v>1440</c:v>
                </c:pt>
                <c:pt idx="219">
                  <c:v>1440</c:v>
                </c:pt>
                <c:pt idx="220">
                  <c:v>1440</c:v>
                </c:pt>
                <c:pt idx="221">
                  <c:v>1460</c:v>
                </c:pt>
                <c:pt idx="222">
                  <c:v>1460</c:v>
                </c:pt>
                <c:pt idx="223">
                  <c:v>1460</c:v>
                </c:pt>
                <c:pt idx="224">
                  <c:v>1480</c:v>
                </c:pt>
                <c:pt idx="225">
                  <c:v>1480</c:v>
                </c:pt>
                <c:pt idx="226">
                  <c:v>1480</c:v>
                </c:pt>
                <c:pt idx="227">
                  <c:v>1500</c:v>
                </c:pt>
                <c:pt idx="228">
                  <c:v>1500</c:v>
                </c:pt>
                <c:pt idx="229">
                  <c:v>1500</c:v>
                </c:pt>
                <c:pt idx="230">
                  <c:v>1520</c:v>
                </c:pt>
                <c:pt idx="231">
                  <c:v>1520</c:v>
                </c:pt>
                <c:pt idx="232">
                  <c:v>1520</c:v>
                </c:pt>
                <c:pt idx="233">
                  <c:v>1540</c:v>
                </c:pt>
                <c:pt idx="234">
                  <c:v>1540</c:v>
                </c:pt>
                <c:pt idx="235">
                  <c:v>1540</c:v>
                </c:pt>
                <c:pt idx="236">
                  <c:v>1560</c:v>
                </c:pt>
                <c:pt idx="237">
                  <c:v>1560</c:v>
                </c:pt>
                <c:pt idx="238">
                  <c:v>1560</c:v>
                </c:pt>
                <c:pt idx="239">
                  <c:v>1580</c:v>
                </c:pt>
                <c:pt idx="240">
                  <c:v>1580</c:v>
                </c:pt>
                <c:pt idx="241">
                  <c:v>1580</c:v>
                </c:pt>
                <c:pt idx="242">
                  <c:v>1600</c:v>
                </c:pt>
                <c:pt idx="243">
                  <c:v>1600</c:v>
                </c:pt>
                <c:pt idx="244">
                  <c:v>1600</c:v>
                </c:pt>
                <c:pt idx="245">
                  <c:v>1620</c:v>
                </c:pt>
                <c:pt idx="246">
                  <c:v>1620</c:v>
                </c:pt>
                <c:pt idx="247">
                  <c:v>1620</c:v>
                </c:pt>
                <c:pt idx="248">
                  <c:v>1630</c:v>
                </c:pt>
                <c:pt idx="249">
                  <c:v>1630</c:v>
                </c:pt>
                <c:pt idx="250">
                  <c:v>1630</c:v>
                </c:pt>
                <c:pt idx="251">
                  <c:v>1640</c:v>
                </c:pt>
                <c:pt idx="252">
                  <c:v>1640</c:v>
                </c:pt>
                <c:pt idx="253">
                  <c:v>1640</c:v>
                </c:pt>
                <c:pt idx="254">
                  <c:v>1660</c:v>
                </c:pt>
                <c:pt idx="255">
                  <c:v>1660</c:v>
                </c:pt>
                <c:pt idx="256">
                  <c:v>1660</c:v>
                </c:pt>
                <c:pt idx="257">
                  <c:v>1680</c:v>
                </c:pt>
                <c:pt idx="258">
                  <c:v>1680</c:v>
                </c:pt>
                <c:pt idx="259">
                  <c:v>1680</c:v>
                </c:pt>
                <c:pt idx="260">
                  <c:v>1680</c:v>
                </c:pt>
                <c:pt idx="261">
                  <c:v>1700</c:v>
                </c:pt>
                <c:pt idx="262">
                  <c:v>1700</c:v>
                </c:pt>
                <c:pt idx="263">
                  <c:v>1700</c:v>
                </c:pt>
                <c:pt idx="264">
                  <c:v>1720</c:v>
                </c:pt>
                <c:pt idx="265">
                  <c:v>1720</c:v>
                </c:pt>
                <c:pt idx="266">
                  <c:v>1720</c:v>
                </c:pt>
                <c:pt idx="267">
                  <c:v>1740</c:v>
                </c:pt>
                <c:pt idx="268">
                  <c:v>1740</c:v>
                </c:pt>
                <c:pt idx="269">
                  <c:v>1740</c:v>
                </c:pt>
                <c:pt idx="270">
                  <c:v>1740</c:v>
                </c:pt>
                <c:pt idx="271">
                  <c:v>1760</c:v>
                </c:pt>
                <c:pt idx="272">
                  <c:v>1760</c:v>
                </c:pt>
                <c:pt idx="273">
                  <c:v>1760</c:v>
                </c:pt>
                <c:pt idx="274">
                  <c:v>1780</c:v>
                </c:pt>
                <c:pt idx="275">
                  <c:v>1780</c:v>
                </c:pt>
                <c:pt idx="276">
                  <c:v>1780</c:v>
                </c:pt>
                <c:pt idx="277">
                  <c:v>1800</c:v>
                </c:pt>
                <c:pt idx="278">
                  <c:v>1800</c:v>
                </c:pt>
                <c:pt idx="279">
                  <c:v>1800</c:v>
                </c:pt>
                <c:pt idx="280">
                  <c:v>1800</c:v>
                </c:pt>
                <c:pt idx="281">
                  <c:v>1825</c:v>
                </c:pt>
                <c:pt idx="282">
                  <c:v>1825</c:v>
                </c:pt>
                <c:pt idx="283">
                  <c:v>1825</c:v>
                </c:pt>
                <c:pt idx="284">
                  <c:v>1840</c:v>
                </c:pt>
                <c:pt idx="285">
                  <c:v>1840</c:v>
                </c:pt>
                <c:pt idx="286">
                  <c:v>1840</c:v>
                </c:pt>
                <c:pt idx="287">
                  <c:v>1860</c:v>
                </c:pt>
                <c:pt idx="288">
                  <c:v>1860</c:v>
                </c:pt>
                <c:pt idx="289">
                  <c:v>1860</c:v>
                </c:pt>
                <c:pt idx="290">
                  <c:v>1880</c:v>
                </c:pt>
                <c:pt idx="291">
                  <c:v>1880</c:v>
                </c:pt>
                <c:pt idx="292">
                  <c:v>1880</c:v>
                </c:pt>
                <c:pt idx="293">
                  <c:v>1900</c:v>
                </c:pt>
                <c:pt idx="294">
                  <c:v>1900</c:v>
                </c:pt>
                <c:pt idx="295">
                  <c:v>1900</c:v>
                </c:pt>
                <c:pt idx="296">
                  <c:v>1920</c:v>
                </c:pt>
                <c:pt idx="297">
                  <c:v>1920</c:v>
                </c:pt>
                <c:pt idx="298">
                  <c:v>1920</c:v>
                </c:pt>
                <c:pt idx="299">
                  <c:v>1940</c:v>
                </c:pt>
                <c:pt idx="300">
                  <c:v>1940</c:v>
                </c:pt>
                <c:pt idx="301">
                  <c:v>1940</c:v>
                </c:pt>
                <c:pt idx="302">
                  <c:v>1960</c:v>
                </c:pt>
                <c:pt idx="303">
                  <c:v>1960</c:v>
                </c:pt>
                <c:pt idx="304">
                  <c:v>1960</c:v>
                </c:pt>
                <c:pt idx="305">
                  <c:v>1980</c:v>
                </c:pt>
                <c:pt idx="306">
                  <c:v>1980</c:v>
                </c:pt>
                <c:pt idx="307">
                  <c:v>1980</c:v>
                </c:pt>
                <c:pt idx="308">
                  <c:v>2000</c:v>
                </c:pt>
                <c:pt idx="309">
                  <c:v>2000</c:v>
                </c:pt>
                <c:pt idx="310">
                  <c:v>2000</c:v>
                </c:pt>
                <c:pt idx="311">
                  <c:v>2020</c:v>
                </c:pt>
                <c:pt idx="312">
                  <c:v>2020</c:v>
                </c:pt>
                <c:pt idx="313">
                  <c:v>2020</c:v>
                </c:pt>
                <c:pt idx="314">
                  <c:v>2040</c:v>
                </c:pt>
                <c:pt idx="315">
                  <c:v>2040</c:v>
                </c:pt>
                <c:pt idx="316">
                  <c:v>2040</c:v>
                </c:pt>
                <c:pt idx="317">
                  <c:v>2060</c:v>
                </c:pt>
                <c:pt idx="318">
                  <c:v>2060</c:v>
                </c:pt>
                <c:pt idx="319">
                  <c:v>2060</c:v>
                </c:pt>
                <c:pt idx="320">
                  <c:v>2080</c:v>
                </c:pt>
                <c:pt idx="321">
                  <c:v>2080</c:v>
                </c:pt>
                <c:pt idx="322">
                  <c:v>2080</c:v>
                </c:pt>
                <c:pt idx="323">
                  <c:v>2100</c:v>
                </c:pt>
                <c:pt idx="324">
                  <c:v>2100</c:v>
                </c:pt>
                <c:pt idx="325">
                  <c:v>2100</c:v>
                </c:pt>
                <c:pt idx="326">
                  <c:v>2120</c:v>
                </c:pt>
                <c:pt idx="327">
                  <c:v>2120</c:v>
                </c:pt>
                <c:pt idx="328">
                  <c:v>2120</c:v>
                </c:pt>
                <c:pt idx="329">
                  <c:v>2140</c:v>
                </c:pt>
                <c:pt idx="330">
                  <c:v>2140</c:v>
                </c:pt>
                <c:pt idx="331">
                  <c:v>2140</c:v>
                </c:pt>
                <c:pt idx="332">
                  <c:v>2160</c:v>
                </c:pt>
                <c:pt idx="333">
                  <c:v>2160</c:v>
                </c:pt>
                <c:pt idx="334">
                  <c:v>2160</c:v>
                </c:pt>
                <c:pt idx="335">
                  <c:v>2180</c:v>
                </c:pt>
                <c:pt idx="336">
                  <c:v>2180</c:v>
                </c:pt>
                <c:pt idx="337">
                  <c:v>2180</c:v>
                </c:pt>
                <c:pt idx="338">
                  <c:v>2200</c:v>
                </c:pt>
                <c:pt idx="339">
                  <c:v>2200</c:v>
                </c:pt>
                <c:pt idx="340">
                  <c:v>2200</c:v>
                </c:pt>
                <c:pt idx="341">
                  <c:v>2225</c:v>
                </c:pt>
                <c:pt idx="342">
                  <c:v>2225</c:v>
                </c:pt>
                <c:pt idx="343">
                  <c:v>2225</c:v>
                </c:pt>
                <c:pt idx="344">
                  <c:v>2240</c:v>
                </c:pt>
                <c:pt idx="345">
                  <c:v>2240</c:v>
                </c:pt>
                <c:pt idx="346">
                  <c:v>2240</c:v>
                </c:pt>
                <c:pt idx="347">
                  <c:v>2255</c:v>
                </c:pt>
                <c:pt idx="348">
                  <c:v>2255</c:v>
                </c:pt>
                <c:pt idx="349">
                  <c:v>2255</c:v>
                </c:pt>
                <c:pt idx="350">
                  <c:v>2270</c:v>
                </c:pt>
                <c:pt idx="351">
                  <c:v>2270</c:v>
                </c:pt>
                <c:pt idx="352">
                  <c:v>2270</c:v>
                </c:pt>
                <c:pt idx="353">
                  <c:v>2285</c:v>
                </c:pt>
                <c:pt idx="354">
                  <c:v>2285</c:v>
                </c:pt>
                <c:pt idx="355">
                  <c:v>2285</c:v>
                </c:pt>
                <c:pt idx="356">
                  <c:v>2305</c:v>
                </c:pt>
                <c:pt idx="357">
                  <c:v>2305</c:v>
                </c:pt>
                <c:pt idx="358">
                  <c:v>2305</c:v>
                </c:pt>
                <c:pt idx="359">
                  <c:v>2315</c:v>
                </c:pt>
                <c:pt idx="360">
                  <c:v>2315</c:v>
                </c:pt>
                <c:pt idx="361">
                  <c:v>2315</c:v>
                </c:pt>
                <c:pt idx="362">
                  <c:v>2325</c:v>
                </c:pt>
                <c:pt idx="363">
                  <c:v>2325</c:v>
                </c:pt>
                <c:pt idx="364">
                  <c:v>2325</c:v>
                </c:pt>
                <c:pt idx="365">
                  <c:v>2332</c:v>
                </c:pt>
                <c:pt idx="366">
                  <c:v>2332</c:v>
                </c:pt>
                <c:pt idx="367">
                  <c:v>2332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803008"/>
        <c:axId val="109804928"/>
      </c:scatterChart>
      <c:valAx>
        <c:axId val="109803008"/>
        <c:scaling>
          <c:orientation val="minMax"/>
          <c:max val="2270"/>
          <c:min val="223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FeOH wavelength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09804928"/>
        <c:crosses val="autoZero"/>
        <c:crossBetween val="midCat"/>
        <c:majorUnit val="10"/>
      </c:valAx>
      <c:valAx>
        <c:axId val="109804928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803008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 sz="1800" b="1" i="0" u="none" strike="noStrike" baseline="0">
                <a:effectLst/>
              </a:rPr>
              <a:t>Chlorite composition </a:t>
            </a:r>
            <a:r>
              <a:rPr lang="en-NZ"/>
              <a:t>(HULL)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525122646536812"/>
          <c:y val="0.16033036402587067"/>
          <c:w val="0.80224690976574642"/>
          <c:h val="0.821530557150368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'TH10'!$AA$4:$AA$371</c:f>
              <c:numCache>
                <c:formatCode>General</c:formatCode>
                <c:ptCount val="368"/>
                <c:pt idx="9">
                  <c:v>2240.5300000000002</c:v>
                </c:pt>
                <c:pt idx="10">
                  <c:v>2244.0300000000002</c:v>
                </c:pt>
                <c:pt idx="11">
                  <c:v>2242.9</c:v>
                </c:pt>
                <c:pt idx="12">
                  <c:v>2240.54</c:v>
                </c:pt>
                <c:pt idx="13">
                  <c:v>2241.4499999999998</c:v>
                </c:pt>
                <c:pt idx="17">
                  <c:v>2244.1999999999998</c:v>
                </c:pt>
                <c:pt idx="27">
                  <c:v>2266.5</c:v>
                </c:pt>
                <c:pt idx="31">
                  <c:v>2242.5100000000002</c:v>
                </c:pt>
                <c:pt idx="32">
                  <c:v>2241.6799999999998</c:v>
                </c:pt>
                <c:pt idx="34">
                  <c:v>2242.4499999999998</c:v>
                </c:pt>
                <c:pt idx="36">
                  <c:v>2241.9699999999998</c:v>
                </c:pt>
                <c:pt idx="37">
                  <c:v>2242.66</c:v>
                </c:pt>
                <c:pt idx="38">
                  <c:v>2243.27</c:v>
                </c:pt>
                <c:pt idx="41">
                  <c:v>2244.37</c:v>
                </c:pt>
                <c:pt idx="45">
                  <c:v>2241.85</c:v>
                </c:pt>
                <c:pt idx="58">
                  <c:v>2243.27</c:v>
                </c:pt>
                <c:pt idx="60">
                  <c:v>2243.0100000000002</c:v>
                </c:pt>
                <c:pt idx="61">
                  <c:v>2241.6</c:v>
                </c:pt>
                <c:pt idx="64">
                  <c:v>2243.0700000000002</c:v>
                </c:pt>
                <c:pt idx="65">
                  <c:v>2242.61</c:v>
                </c:pt>
                <c:pt idx="69">
                  <c:v>2242</c:v>
                </c:pt>
                <c:pt idx="75">
                  <c:v>2244.33</c:v>
                </c:pt>
                <c:pt idx="80">
                  <c:v>2243.87</c:v>
                </c:pt>
                <c:pt idx="88">
                  <c:v>2242.84</c:v>
                </c:pt>
                <c:pt idx="93">
                  <c:v>2244.4699999999998</c:v>
                </c:pt>
                <c:pt idx="95">
                  <c:v>2243.8200000000002</c:v>
                </c:pt>
                <c:pt idx="99">
                  <c:v>2243.9699999999998</c:v>
                </c:pt>
                <c:pt idx="100">
                  <c:v>2242.8000000000002</c:v>
                </c:pt>
                <c:pt idx="101">
                  <c:v>2243.8000000000002</c:v>
                </c:pt>
                <c:pt idx="103">
                  <c:v>2243.29</c:v>
                </c:pt>
                <c:pt idx="114">
                  <c:v>2245.9499999999998</c:v>
                </c:pt>
                <c:pt idx="127">
                  <c:v>2242.6999999999998</c:v>
                </c:pt>
                <c:pt idx="130">
                  <c:v>2243.62</c:v>
                </c:pt>
                <c:pt idx="133">
                  <c:v>2248.61</c:v>
                </c:pt>
                <c:pt idx="134">
                  <c:v>2246.75</c:v>
                </c:pt>
                <c:pt idx="135">
                  <c:v>2245.2399999999998</c:v>
                </c:pt>
                <c:pt idx="137">
                  <c:v>2243.59</c:v>
                </c:pt>
                <c:pt idx="138">
                  <c:v>2242.44</c:v>
                </c:pt>
                <c:pt idx="143">
                  <c:v>2242.92</c:v>
                </c:pt>
                <c:pt idx="144">
                  <c:v>2241.69</c:v>
                </c:pt>
                <c:pt idx="145">
                  <c:v>2245.98</c:v>
                </c:pt>
                <c:pt idx="147">
                  <c:v>2246.81</c:v>
                </c:pt>
                <c:pt idx="148">
                  <c:v>2250.52</c:v>
                </c:pt>
                <c:pt idx="149">
                  <c:v>2251.0700000000002</c:v>
                </c:pt>
                <c:pt idx="150">
                  <c:v>2251.17</c:v>
                </c:pt>
                <c:pt idx="151">
                  <c:v>2254.25</c:v>
                </c:pt>
                <c:pt idx="152">
                  <c:v>2254</c:v>
                </c:pt>
                <c:pt idx="153">
                  <c:v>2254.0500000000002</c:v>
                </c:pt>
                <c:pt idx="154">
                  <c:v>2254.46</c:v>
                </c:pt>
                <c:pt idx="155">
                  <c:v>2253.3000000000002</c:v>
                </c:pt>
                <c:pt idx="156">
                  <c:v>2253.27</c:v>
                </c:pt>
                <c:pt idx="157">
                  <c:v>2253.1799999999998</c:v>
                </c:pt>
                <c:pt idx="158">
                  <c:v>2251.77</c:v>
                </c:pt>
                <c:pt idx="159">
                  <c:v>2251.1999999999998</c:v>
                </c:pt>
                <c:pt idx="160">
                  <c:v>2251.02</c:v>
                </c:pt>
                <c:pt idx="161">
                  <c:v>2251.44</c:v>
                </c:pt>
                <c:pt idx="162">
                  <c:v>2251.8200000000002</c:v>
                </c:pt>
                <c:pt idx="163">
                  <c:v>2251</c:v>
                </c:pt>
                <c:pt idx="164">
                  <c:v>2251.5</c:v>
                </c:pt>
                <c:pt idx="165">
                  <c:v>2249.1</c:v>
                </c:pt>
                <c:pt idx="166">
                  <c:v>2247.83</c:v>
                </c:pt>
                <c:pt idx="168">
                  <c:v>2247.7199999999998</c:v>
                </c:pt>
                <c:pt idx="169">
                  <c:v>2248.9499999999998</c:v>
                </c:pt>
                <c:pt idx="170">
                  <c:v>2247.89</c:v>
                </c:pt>
                <c:pt idx="171">
                  <c:v>2248.3000000000002</c:v>
                </c:pt>
                <c:pt idx="172">
                  <c:v>2246.6999999999998</c:v>
                </c:pt>
                <c:pt idx="173">
                  <c:v>2246.2600000000002</c:v>
                </c:pt>
                <c:pt idx="174">
                  <c:v>2246.98</c:v>
                </c:pt>
                <c:pt idx="175">
                  <c:v>2249.06</c:v>
                </c:pt>
                <c:pt idx="176">
                  <c:v>2248.94</c:v>
                </c:pt>
                <c:pt idx="177">
                  <c:v>2248.8000000000002</c:v>
                </c:pt>
                <c:pt idx="178">
                  <c:v>2250.38</c:v>
                </c:pt>
                <c:pt idx="179">
                  <c:v>2250.6</c:v>
                </c:pt>
                <c:pt idx="180">
                  <c:v>2249</c:v>
                </c:pt>
                <c:pt idx="181">
                  <c:v>2253.58</c:v>
                </c:pt>
                <c:pt idx="182">
                  <c:v>2253.38</c:v>
                </c:pt>
                <c:pt idx="183">
                  <c:v>2253.4499999999998</c:v>
                </c:pt>
                <c:pt idx="184">
                  <c:v>2253.36</c:v>
                </c:pt>
                <c:pt idx="185">
                  <c:v>2253.35</c:v>
                </c:pt>
                <c:pt idx="186">
                  <c:v>2253.4299999999998</c:v>
                </c:pt>
                <c:pt idx="187">
                  <c:v>2253.6799999999998</c:v>
                </c:pt>
                <c:pt idx="188">
                  <c:v>2253.85</c:v>
                </c:pt>
                <c:pt idx="189">
                  <c:v>2253.7600000000002</c:v>
                </c:pt>
                <c:pt idx="190">
                  <c:v>2253.42</c:v>
                </c:pt>
                <c:pt idx="191">
                  <c:v>2253.39</c:v>
                </c:pt>
                <c:pt idx="192">
                  <c:v>2253.3200000000002</c:v>
                </c:pt>
                <c:pt idx="193">
                  <c:v>2253.3200000000002</c:v>
                </c:pt>
                <c:pt idx="194">
                  <c:v>2253.23</c:v>
                </c:pt>
                <c:pt idx="195">
                  <c:v>2253.17</c:v>
                </c:pt>
                <c:pt idx="196">
                  <c:v>2252.54</c:v>
                </c:pt>
                <c:pt idx="197">
                  <c:v>2252.8000000000002</c:v>
                </c:pt>
                <c:pt idx="198">
                  <c:v>2252.88</c:v>
                </c:pt>
                <c:pt idx="199">
                  <c:v>2252.89</c:v>
                </c:pt>
                <c:pt idx="200">
                  <c:v>2252.84</c:v>
                </c:pt>
                <c:pt idx="201">
                  <c:v>2253.3200000000002</c:v>
                </c:pt>
                <c:pt idx="202">
                  <c:v>2253.15</c:v>
                </c:pt>
                <c:pt idx="203">
                  <c:v>2253.16</c:v>
                </c:pt>
                <c:pt idx="204">
                  <c:v>2253.29</c:v>
                </c:pt>
                <c:pt idx="205">
                  <c:v>2253.16</c:v>
                </c:pt>
                <c:pt idx="206">
                  <c:v>2253.02</c:v>
                </c:pt>
                <c:pt idx="207">
                  <c:v>2253.04</c:v>
                </c:pt>
                <c:pt idx="208">
                  <c:v>2253.9299999999998</c:v>
                </c:pt>
                <c:pt idx="209">
                  <c:v>2253.5700000000002</c:v>
                </c:pt>
                <c:pt idx="210">
                  <c:v>2253.19</c:v>
                </c:pt>
                <c:pt idx="211">
                  <c:v>2252.5100000000002</c:v>
                </c:pt>
                <c:pt idx="212">
                  <c:v>2253.16</c:v>
                </c:pt>
                <c:pt idx="213">
                  <c:v>2253.1799999999998</c:v>
                </c:pt>
                <c:pt idx="214">
                  <c:v>2252.9</c:v>
                </c:pt>
                <c:pt idx="215">
                  <c:v>2253.34</c:v>
                </c:pt>
                <c:pt idx="216">
                  <c:v>2253.66</c:v>
                </c:pt>
                <c:pt idx="217">
                  <c:v>2253.63</c:v>
                </c:pt>
                <c:pt idx="218">
                  <c:v>2253.5300000000002</c:v>
                </c:pt>
                <c:pt idx="219">
                  <c:v>2253.3000000000002</c:v>
                </c:pt>
                <c:pt idx="220">
                  <c:v>2253.85</c:v>
                </c:pt>
                <c:pt idx="221">
                  <c:v>2253.2600000000002</c:v>
                </c:pt>
                <c:pt idx="222">
                  <c:v>2253.4499999999998</c:v>
                </c:pt>
                <c:pt idx="223">
                  <c:v>2253.2800000000002</c:v>
                </c:pt>
                <c:pt idx="224">
                  <c:v>2253.12</c:v>
                </c:pt>
                <c:pt idx="225">
                  <c:v>2253.34</c:v>
                </c:pt>
                <c:pt idx="226">
                  <c:v>2253.7399999999998</c:v>
                </c:pt>
                <c:pt idx="227">
                  <c:v>2253.92</c:v>
                </c:pt>
                <c:pt idx="228">
                  <c:v>2253.86</c:v>
                </c:pt>
                <c:pt idx="229">
                  <c:v>2254.13</c:v>
                </c:pt>
                <c:pt idx="230">
                  <c:v>2254.46</c:v>
                </c:pt>
                <c:pt idx="231">
                  <c:v>2254.84</c:v>
                </c:pt>
                <c:pt idx="232">
                  <c:v>2254.3000000000002</c:v>
                </c:pt>
                <c:pt idx="233">
                  <c:v>2254.12</c:v>
                </c:pt>
                <c:pt idx="234">
                  <c:v>2254.14</c:v>
                </c:pt>
                <c:pt idx="235">
                  <c:v>2253.8000000000002</c:v>
                </c:pt>
                <c:pt idx="236">
                  <c:v>2254.15</c:v>
                </c:pt>
                <c:pt idx="237">
                  <c:v>2254.38</c:v>
                </c:pt>
                <c:pt idx="238">
                  <c:v>2254.2399999999998</c:v>
                </c:pt>
                <c:pt idx="239">
                  <c:v>2253.63</c:v>
                </c:pt>
                <c:pt idx="240">
                  <c:v>2253.59</c:v>
                </c:pt>
                <c:pt idx="241">
                  <c:v>2253.67</c:v>
                </c:pt>
                <c:pt idx="242">
                  <c:v>2253.91</c:v>
                </c:pt>
                <c:pt idx="243">
                  <c:v>2253.77</c:v>
                </c:pt>
                <c:pt idx="244">
                  <c:v>2254.13</c:v>
                </c:pt>
                <c:pt idx="245">
                  <c:v>2254.0500000000002</c:v>
                </c:pt>
                <c:pt idx="246">
                  <c:v>2254.08</c:v>
                </c:pt>
                <c:pt idx="247">
                  <c:v>2253.85</c:v>
                </c:pt>
                <c:pt idx="248">
                  <c:v>2254.8200000000002</c:v>
                </c:pt>
                <c:pt idx="249">
                  <c:v>2254.2800000000002</c:v>
                </c:pt>
                <c:pt idx="250">
                  <c:v>2254.88</c:v>
                </c:pt>
                <c:pt idx="251">
                  <c:v>2255.38</c:v>
                </c:pt>
                <c:pt idx="252">
                  <c:v>2255.38</c:v>
                </c:pt>
                <c:pt idx="253">
                  <c:v>2255.31</c:v>
                </c:pt>
                <c:pt idx="254">
                  <c:v>2255.5</c:v>
                </c:pt>
                <c:pt idx="255">
                  <c:v>2255.2399999999998</c:v>
                </c:pt>
                <c:pt idx="256">
                  <c:v>2254.98</c:v>
                </c:pt>
                <c:pt idx="257">
                  <c:v>2255.1</c:v>
                </c:pt>
                <c:pt idx="258">
                  <c:v>2255.27</c:v>
                </c:pt>
                <c:pt idx="259">
                  <c:v>2255.34</c:v>
                </c:pt>
                <c:pt idx="260">
                  <c:v>2255.33</c:v>
                </c:pt>
                <c:pt idx="261">
                  <c:v>2255.1</c:v>
                </c:pt>
                <c:pt idx="262">
                  <c:v>2255.0100000000002</c:v>
                </c:pt>
                <c:pt idx="263">
                  <c:v>2255.0100000000002</c:v>
                </c:pt>
                <c:pt idx="264">
                  <c:v>2254.94</c:v>
                </c:pt>
                <c:pt idx="265">
                  <c:v>2255.02</c:v>
                </c:pt>
                <c:pt idx="266">
                  <c:v>2254.98</c:v>
                </c:pt>
                <c:pt idx="267">
                  <c:v>2254.7199999999998</c:v>
                </c:pt>
                <c:pt idx="268">
                  <c:v>2254.5100000000002</c:v>
                </c:pt>
                <c:pt idx="269">
                  <c:v>2254.7199999999998</c:v>
                </c:pt>
                <c:pt idx="270">
                  <c:v>2254.6799999999998</c:v>
                </c:pt>
                <c:pt idx="271">
                  <c:v>2254.63</c:v>
                </c:pt>
                <c:pt idx="272">
                  <c:v>2254.84</c:v>
                </c:pt>
                <c:pt idx="273">
                  <c:v>2254.81</c:v>
                </c:pt>
                <c:pt idx="274">
                  <c:v>2254.65</c:v>
                </c:pt>
                <c:pt idx="275">
                  <c:v>2254.73</c:v>
                </c:pt>
                <c:pt idx="276">
                  <c:v>2254.7399999999998</c:v>
                </c:pt>
                <c:pt idx="277">
                  <c:v>2254.09</c:v>
                </c:pt>
                <c:pt idx="278">
                  <c:v>2254.0300000000002</c:v>
                </c:pt>
                <c:pt idx="279">
                  <c:v>2254</c:v>
                </c:pt>
                <c:pt idx="280">
                  <c:v>2254.1</c:v>
                </c:pt>
                <c:pt idx="281">
                  <c:v>2254.59</c:v>
                </c:pt>
                <c:pt idx="282">
                  <c:v>2254.42</c:v>
                </c:pt>
                <c:pt idx="283">
                  <c:v>2254.8000000000002</c:v>
                </c:pt>
                <c:pt idx="284">
                  <c:v>2255</c:v>
                </c:pt>
                <c:pt idx="285">
                  <c:v>2254.77</c:v>
                </c:pt>
                <c:pt idx="286">
                  <c:v>2254.5300000000002</c:v>
                </c:pt>
                <c:pt idx="287">
                  <c:v>2255.39</c:v>
                </c:pt>
                <c:pt idx="288">
                  <c:v>2255.15</c:v>
                </c:pt>
                <c:pt idx="289">
                  <c:v>2255</c:v>
                </c:pt>
                <c:pt idx="290">
                  <c:v>2253.67</c:v>
                </c:pt>
                <c:pt idx="291">
                  <c:v>2253.85</c:v>
                </c:pt>
                <c:pt idx="292">
                  <c:v>2253.61</c:v>
                </c:pt>
                <c:pt idx="293">
                  <c:v>2254.42</c:v>
                </c:pt>
                <c:pt idx="294">
                  <c:v>2254.85</c:v>
                </c:pt>
                <c:pt idx="295">
                  <c:v>2254.9899999999998</c:v>
                </c:pt>
                <c:pt idx="296">
                  <c:v>2255.25</c:v>
                </c:pt>
                <c:pt idx="297">
                  <c:v>2254.9</c:v>
                </c:pt>
                <c:pt idx="298">
                  <c:v>2254.84</c:v>
                </c:pt>
                <c:pt idx="299">
                  <c:v>2254.59</c:v>
                </c:pt>
                <c:pt idx="300">
                  <c:v>2254.64</c:v>
                </c:pt>
                <c:pt idx="301">
                  <c:v>2254.88</c:v>
                </c:pt>
                <c:pt idx="302">
                  <c:v>2255.4</c:v>
                </c:pt>
                <c:pt idx="303">
                  <c:v>2255.5700000000002</c:v>
                </c:pt>
                <c:pt idx="304">
                  <c:v>2255.17</c:v>
                </c:pt>
                <c:pt idx="305">
                  <c:v>2254.98</c:v>
                </c:pt>
                <c:pt idx="306">
                  <c:v>2255.0700000000002</c:v>
                </c:pt>
                <c:pt idx="307">
                  <c:v>2254.65</c:v>
                </c:pt>
                <c:pt idx="308">
                  <c:v>2254.23</c:v>
                </c:pt>
                <c:pt idx="309">
                  <c:v>2254.56</c:v>
                </c:pt>
                <c:pt idx="310">
                  <c:v>2254.7399999999998</c:v>
                </c:pt>
                <c:pt idx="311">
                  <c:v>2253.8000000000002</c:v>
                </c:pt>
                <c:pt idx="312">
                  <c:v>2254.0300000000002</c:v>
                </c:pt>
                <c:pt idx="313">
                  <c:v>2253.17</c:v>
                </c:pt>
                <c:pt idx="314">
                  <c:v>2254.4899999999998</c:v>
                </c:pt>
                <c:pt idx="315">
                  <c:v>2254.35</c:v>
                </c:pt>
                <c:pt idx="316">
                  <c:v>2254.2399999999998</c:v>
                </c:pt>
                <c:pt idx="317">
                  <c:v>2254.62</c:v>
                </c:pt>
                <c:pt idx="318">
                  <c:v>2254.36</c:v>
                </c:pt>
                <c:pt idx="319">
                  <c:v>2254.5500000000002</c:v>
                </c:pt>
                <c:pt idx="320">
                  <c:v>2254.59</c:v>
                </c:pt>
                <c:pt idx="321">
                  <c:v>2255.0300000000002</c:v>
                </c:pt>
                <c:pt idx="322">
                  <c:v>2254.73</c:v>
                </c:pt>
                <c:pt idx="323">
                  <c:v>2253.9899999999998</c:v>
                </c:pt>
                <c:pt idx="324">
                  <c:v>2253.77</c:v>
                </c:pt>
                <c:pt idx="325">
                  <c:v>2254.2399999999998</c:v>
                </c:pt>
                <c:pt idx="326">
                  <c:v>2253.52</c:v>
                </c:pt>
                <c:pt idx="327">
                  <c:v>2253.6</c:v>
                </c:pt>
                <c:pt idx="328">
                  <c:v>2253.5500000000002</c:v>
                </c:pt>
                <c:pt idx="329">
                  <c:v>2254.2800000000002</c:v>
                </c:pt>
                <c:pt idx="330">
                  <c:v>2254.23</c:v>
                </c:pt>
                <c:pt idx="331">
                  <c:v>2253.6999999999998</c:v>
                </c:pt>
                <c:pt idx="332">
                  <c:v>2253.5300000000002</c:v>
                </c:pt>
                <c:pt idx="333">
                  <c:v>2253.73</c:v>
                </c:pt>
                <c:pt idx="334">
                  <c:v>2253.62</c:v>
                </c:pt>
                <c:pt idx="335">
                  <c:v>2254</c:v>
                </c:pt>
                <c:pt idx="336">
                  <c:v>2254</c:v>
                </c:pt>
                <c:pt idx="337">
                  <c:v>2253.91</c:v>
                </c:pt>
                <c:pt idx="338">
                  <c:v>2254.13</c:v>
                </c:pt>
                <c:pt idx="339">
                  <c:v>2254.27</c:v>
                </c:pt>
                <c:pt idx="340">
                  <c:v>2253.83</c:v>
                </c:pt>
                <c:pt idx="341">
                  <c:v>2254.17</c:v>
                </c:pt>
                <c:pt idx="342">
                  <c:v>2254.06</c:v>
                </c:pt>
                <c:pt idx="343">
                  <c:v>2253.37</c:v>
                </c:pt>
                <c:pt idx="344">
                  <c:v>2255.19</c:v>
                </c:pt>
                <c:pt idx="345">
                  <c:v>2255.06</c:v>
                </c:pt>
                <c:pt idx="346">
                  <c:v>2255.21</c:v>
                </c:pt>
                <c:pt idx="347">
                  <c:v>2255.38</c:v>
                </c:pt>
                <c:pt idx="348">
                  <c:v>2255.13</c:v>
                </c:pt>
                <c:pt idx="349">
                  <c:v>2254.9299999999998</c:v>
                </c:pt>
                <c:pt idx="350">
                  <c:v>2253.7199999999998</c:v>
                </c:pt>
                <c:pt idx="351">
                  <c:v>2253.34</c:v>
                </c:pt>
                <c:pt idx="352">
                  <c:v>2253.69</c:v>
                </c:pt>
                <c:pt idx="353">
                  <c:v>2254.0500000000002</c:v>
                </c:pt>
                <c:pt idx="354">
                  <c:v>2254.23</c:v>
                </c:pt>
                <c:pt idx="355">
                  <c:v>2254.19</c:v>
                </c:pt>
                <c:pt idx="356">
                  <c:v>2254.1</c:v>
                </c:pt>
                <c:pt idx="357">
                  <c:v>2254.14</c:v>
                </c:pt>
                <c:pt idx="358">
                  <c:v>2254.21</c:v>
                </c:pt>
                <c:pt idx="359">
                  <c:v>2254.36</c:v>
                </c:pt>
                <c:pt idx="360">
                  <c:v>2254.62</c:v>
                </c:pt>
                <c:pt idx="361">
                  <c:v>2254.59</c:v>
                </c:pt>
                <c:pt idx="362">
                  <c:v>2253.96</c:v>
                </c:pt>
                <c:pt idx="363">
                  <c:v>2254.2800000000002</c:v>
                </c:pt>
                <c:pt idx="364">
                  <c:v>2254.16</c:v>
                </c:pt>
                <c:pt idx="365">
                  <c:v>2254.15</c:v>
                </c:pt>
                <c:pt idx="366">
                  <c:v>2254.31</c:v>
                </c:pt>
                <c:pt idx="367">
                  <c:v>2254.3200000000002</c:v>
                </c:pt>
              </c:numCache>
            </c:numRef>
          </c:xVal>
          <c:yVal>
            <c:numRef>
              <c:f>'TH10'!$P$4:$P$371</c:f>
              <c:numCache>
                <c:formatCode>General</c:formatCode>
                <c:ptCount val="36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140</c:v>
                </c:pt>
                <c:pt idx="25">
                  <c:v>140</c:v>
                </c:pt>
                <c:pt idx="26">
                  <c:v>140</c:v>
                </c:pt>
                <c:pt idx="27">
                  <c:v>160</c:v>
                </c:pt>
                <c:pt idx="28">
                  <c:v>160</c:v>
                </c:pt>
                <c:pt idx="29">
                  <c:v>160</c:v>
                </c:pt>
                <c:pt idx="30">
                  <c:v>160</c:v>
                </c:pt>
                <c:pt idx="31">
                  <c:v>160</c:v>
                </c:pt>
                <c:pt idx="32">
                  <c:v>160</c:v>
                </c:pt>
                <c:pt idx="33">
                  <c:v>200</c:v>
                </c:pt>
                <c:pt idx="34">
                  <c:v>200</c:v>
                </c:pt>
                <c:pt idx="35">
                  <c:v>200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240</c:v>
                </c:pt>
                <c:pt idx="40">
                  <c:v>240</c:v>
                </c:pt>
                <c:pt idx="41">
                  <c:v>240</c:v>
                </c:pt>
                <c:pt idx="42">
                  <c:v>280</c:v>
                </c:pt>
                <c:pt idx="43">
                  <c:v>280</c:v>
                </c:pt>
                <c:pt idx="44">
                  <c:v>280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320</c:v>
                </c:pt>
                <c:pt idx="50">
                  <c:v>320</c:v>
                </c:pt>
                <c:pt idx="51">
                  <c:v>320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360</c:v>
                </c:pt>
                <c:pt idx="56">
                  <c:v>360</c:v>
                </c:pt>
                <c:pt idx="57">
                  <c:v>360</c:v>
                </c:pt>
                <c:pt idx="58">
                  <c:v>380</c:v>
                </c:pt>
                <c:pt idx="59">
                  <c:v>380</c:v>
                </c:pt>
                <c:pt idx="60">
                  <c:v>380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410</c:v>
                </c:pt>
                <c:pt idx="65">
                  <c:v>410</c:v>
                </c:pt>
                <c:pt idx="66">
                  <c:v>410</c:v>
                </c:pt>
                <c:pt idx="67">
                  <c:v>440</c:v>
                </c:pt>
                <c:pt idx="68">
                  <c:v>440</c:v>
                </c:pt>
                <c:pt idx="69">
                  <c:v>440</c:v>
                </c:pt>
                <c:pt idx="70">
                  <c:v>460</c:v>
                </c:pt>
                <c:pt idx="71">
                  <c:v>460</c:v>
                </c:pt>
                <c:pt idx="72">
                  <c:v>460</c:v>
                </c:pt>
                <c:pt idx="73">
                  <c:v>480</c:v>
                </c:pt>
                <c:pt idx="74">
                  <c:v>480</c:v>
                </c:pt>
                <c:pt idx="75">
                  <c:v>480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520</c:v>
                </c:pt>
                <c:pt idx="80">
                  <c:v>520</c:v>
                </c:pt>
                <c:pt idx="81">
                  <c:v>520</c:v>
                </c:pt>
                <c:pt idx="82">
                  <c:v>540</c:v>
                </c:pt>
                <c:pt idx="83">
                  <c:v>540</c:v>
                </c:pt>
                <c:pt idx="84">
                  <c:v>540</c:v>
                </c:pt>
                <c:pt idx="85">
                  <c:v>580</c:v>
                </c:pt>
                <c:pt idx="86">
                  <c:v>580</c:v>
                </c:pt>
                <c:pt idx="87">
                  <c:v>580</c:v>
                </c:pt>
                <c:pt idx="88">
                  <c:v>600</c:v>
                </c:pt>
                <c:pt idx="89">
                  <c:v>600</c:v>
                </c:pt>
                <c:pt idx="90">
                  <c:v>600</c:v>
                </c:pt>
                <c:pt idx="91">
                  <c:v>620</c:v>
                </c:pt>
                <c:pt idx="92">
                  <c:v>620</c:v>
                </c:pt>
                <c:pt idx="93">
                  <c:v>620</c:v>
                </c:pt>
                <c:pt idx="94">
                  <c:v>640</c:v>
                </c:pt>
                <c:pt idx="95">
                  <c:v>640</c:v>
                </c:pt>
                <c:pt idx="96">
                  <c:v>640</c:v>
                </c:pt>
                <c:pt idx="97">
                  <c:v>660</c:v>
                </c:pt>
                <c:pt idx="98">
                  <c:v>660</c:v>
                </c:pt>
                <c:pt idx="99">
                  <c:v>660</c:v>
                </c:pt>
                <c:pt idx="100">
                  <c:v>680</c:v>
                </c:pt>
                <c:pt idx="101">
                  <c:v>680</c:v>
                </c:pt>
                <c:pt idx="102">
                  <c:v>680</c:v>
                </c:pt>
                <c:pt idx="103">
                  <c:v>700</c:v>
                </c:pt>
                <c:pt idx="104">
                  <c:v>700</c:v>
                </c:pt>
                <c:pt idx="105">
                  <c:v>700</c:v>
                </c:pt>
                <c:pt idx="106">
                  <c:v>720</c:v>
                </c:pt>
                <c:pt idx="107">
                  <c:v>720</c:v>
                </c:pt>
                <c:pt idx="108">
                  <c:v>720</c:v>
                </c:pt>
                <c:pt idx="109">
                  <c:v>740</c:v>
                </c:pt>
                <c:pt idx="110">
                  <c:v>740</c:v>
                </c:pt>
                <c:pt idx="111">
                  <c:v>740</c:v>
                </c:pt>
                <c:pt idx="112">
                  <c:v>760</c:v>
                </c:pt>
                <c:pt idx="113">
                  <c:v>760</c:v>
                </c:pt>
                <c:pt idx="114">
                  <c:v>760</c:v>
                </c:pt>
                <c:pt idx="115">
                  <c:v>780</c:v>
                </c:pt>
                <c:pt idx="116">
                  <c:v>780</c:v>
                </c:pt>
                <c:pt idx="117">
                  <c:v>780</c:v>
                </c:pt>
                <c:pt idx="118">
                  <c:v>800</c:v>
                </c:pt>
                <c:pt idx="119">
                  <c:v>800</c:v>
                </c:pt>
                <c:pt idx="120">
                  <c:v>800</c:v>
                </c:pt>
                <c:pt idx="121">
                  <c:v>820</c:v>
                </c:pt>
                <c:pt idx="122">
                  <c:v>820</c:v>
                </c:pt>
                <c:pt idx="123">
                  <c:v>820</c:v>
                </c:pt>
                <c:pt idx="124">
                  <c:v>840</c:v>
                </c:pt>
                <c:pt idx="125">
                  <c:v>840</c:v>
                </c:pt>
                <c:pt idx="126">
                  <c:v>840</c:v>
                </c:pt>
                <c:pt idx="127">
                  <c:v>860</c:v>
                </c:pt>
                <c:pt idx="128">
                  <c:v>860</c:v>
                </c:pt>
                <c:pt idx="129">
                  <c:v>860</c:v>
                </c:pt>
                <c:pt idx="130">
                  <c:v>880</c:v>
                </c:pt>
                <c:pt idx="131">
                  <c:v>880</c:v>
                </c:pt>
                <c:pt idx="132">
                  <c:v>880</c:v>
                </c:pt>
                <c:pt idx="133">
                  <c:v>900</c:v>
                </c:pt>
                <c:pt idx="134">
                  <c:v>900</c:v>
                </c:pt>
                <c:pt idx="135">
                  <c:v>900</c:v>
                </c:pt>
                <c:pt idx="136">
                  <c:v>920</c:v>
                </c:pt>
                <c:pt idx="137">
                  <c:v>920</c:v>
                </c:pt>
                <c:pt idx="138">
                  <c:v>920</c:v>
                </c:pt>
                <c:pt idx="139">
                  <c:v>940</c:v>
                </c:pt>
                <c:pt idx="140">
                  <c:v>940</c:v>
                </c:pt>
                <c:pt idx="141">
                  <c:v>940</c:v>
                </c:pt>
                <c:pt idx="142">
                  <c:v>960</c:v>
                </c:pt>
                <c:pt idx="143">
                  <c:v>960</c:v>
                </c:pt>
                <c:pt idx="144">
                  <c:v>960</c:v>
                </c:pt>
                <c:pt idx="145">
                  <c:v>980</c:v>
                </c:pt>
                <c:pt idx="146">
                  <c:v>980</c:v>
                </c:pt>
                <c:pt idx="147">
                  <c:v>980</c:v>
                </c:pt>
                <c:pt idx="148">
                  <c:v>1000</c:v>
                </c:pt>
                <c:pt idx="149">
                  <c:v>1000</c:v>
                </c:pt>
                <c:pt idx="150">
                  <c:v>1000</c:v>
                </c:pt>
                <c:pt idx="151">
                  <c:v>1020</c:v>
                </c:pt>
                <c:pt idx="152">
                  <c:v>1020</c:v>
                </c:pt>
                <c:pt idx="153">
                  <c:v>1020</c:v>
                </c:pt>
                <c:pt idx="154">
                  <c:v>1020</c:v>
                </c:pt>
                <c:pt idx="155">
                  <c:v>1040</c:v>
                </c:pt>
                <c:pt idx="156">
                  <c:v>1040</c:v>
                </c:pt>
                <c:pt idx="157">
                  <c:v>1040</c:v>
                </c:pt>
                <c:pt idx="158">
                  <c:v>1060</c:v>
                </c:pt>
                <c:pt idx="159">
                  <c:v>1060</c:v>
                </c:pt>
                <c:pt idx="160">
                  <c:v>1060</c:v>
                </c:pt>
                <c:pt idx="161">
                  <c:v>1080</c:v>
                </c:pt>
                <c:pt idx="162">
                  <c:v>1080</c:v>
                </c:pt>
                <c:pt idx="163">
                  <c:v>1080</c:v>
                </c:pt>
                <c:pt idx="164">
                  <c:v>1080</c:v>
                </c:pt>
                <c:pt idx="165">
                  <c:v>1100</c:v>
                </c:pt>
                <c:pt idx="166">
                  <c:v>1100</c:v>
                </c:pt>
                <c:pt idx="167">
                  <c:v>1100</c:v>
                </c:pt>
                <c:pt idx="168">
                  <c:v>1100</c:v>
                </c:pt>
                <c:pt idx="169">
                  <c:v>1120</c:v>
                </c:pt>
                <c:pt idx="170">
                  <c:v>1120</c:v>
                </c:pt>
                <c:pt idx="171">
                  <c:v>1120</c:v>
                </c:pt>
                <c:pt idx="172">
                  <c:v>1140</c:v>
                </c:pt>
                <c:pt idx="173">
                  <c:v>1140</c:v>
                </c:pt>
                <c:pt idx="174">
                  <c:v>1140</c:v>
                </c:pt>
                <c:pt idx="175">
                  <c:v>1160</c:v>
                </c:pt>
                <c:pt idx="176">
                  <c:v>1160</c:v>
                </c:pt>
                <c:pt idx="177">
                  <c:v>1160</c:v>
                </c:pt>
                <c:pt idx="178">
                  <c:v>1180</c:v>
                </c:pt>
                <c:pt idx="179">
                  <c:v>1180</c:v>
                </c:pt>
                <c:pt idx="180">
                  <c:v>1180</c:v>
                </c:pt>
                <c:pt idx="181">
                  <c:v>1200</c:v>
                </c:pt>
                <c:pt idx="182">
                  <c:v>1200</c:v>
                </c:pt>
                <c:pt idx="183">
                  <c:v>1200</c:v>
                </c:pt>
                <c:pt idx="184">
                  <c:v>1220</c:v>
                </c:pt>
                <c:pt idx="185">
                  <c:v>1220</c:v>
                </c:pt>
                <c:pt idx="186">
                  <c:v>1220</c:v>
                </c:pt>
                <c:pt idx="187">
                  <c:v>1240</c:v>
                </c:pt>
                <c:pt idx="188">
                  <c:v>1240</c:v>
                </c:pt>
                <c:pt idx="189">
                  <c:v>1240</c:v>
                </c:pt>
                <c:pt idx="190">
                  <c:v>1260</c:v>
                </c:pt>
                <c:pt idx="191">
                  <c:v>1260</c:v>
                </c:pt>
                <c:pt idx="192">
                  <c:v>1260</c:v>
                </c:pt>
                <c:pt idx="193">
                  <c:v>1280</c:v>
                </c:pt>
                <c:pt idx="194">
                  <c:v>1280</c:v>
                </c:pt>
                <c:pt idx="195">
                  <c:v>1280</c:v>
                </c:pt>
                <c:pt idx="196">
                  <c:v>1300</c:v>
                </c:pt>
                <c:pt idx="197">
                  <c:v>1300</c:v>
                </c:pt>
                <c:pt idx="198">
                  <c:v>1300</c:v>
                </c:pt>
                <c:pt idx="199">
                  <c:v>1320</c:v>
                </c:pt>
                <c:pt idx="200">
                  <c:v>1320</c:v>
                </c:pt>
                <c:pt idx="201">
                  <c:v>1320</c:v>
                </c:pt>
                <c:pt idx="202">
                  <c:v>1340</c:v>
                </c:pt>
                <c:pt idx="203">
                  <c:v>1340</c:v>
                </c:pt>
                <c:pt idx="204">
                  <c:v>1340</c:v>
                </c:pt>
                <c:pt idx="205">
                  <c:v>1360</c:v>
                </c:pt>
                <c:pt idx="206">
                  <c:v>1360</c:v>
                </c:pt>
                <c:pt idx="207">
                  <c:v>1360</c:v>
                </c:pt>
                <c:pt idx="208">
                  <c:v>1380</c:v>
                </c:pt>
                <c:pt idx="209">
                  <c:v>1380</c:v>
                </c:pt>
                <c:pt idx="210">
                  <c:v>1380</c:v>
                </c:pt>
                <c:pt idx="211">
                  <c:v>1380</c:v>
                </c:pt>
                <c:pt idx="212">
                  <c:v>1400</c:v>
                </c:pt>
                <c:pt idx="213">
                  <c:v>1400</c:v>
                </c:pt>
                <c:pt idx="214">
                  <c:v>1400</c:v>
                </c:pt>
                <c:pt idx="215">
                  <c:v>1420</c:v>
                </c:pt>
                <c:pt idx="216">
                  <c:v>1420</c:v>
                </c:pt>
                <c:pt idx="217">
                  <c:v>1420</c:v>
                </c:pt>
                <c:pt idx="218">
                  <c:v>1440</c:v>
                </c:pt>
                <c:pt idx="219">
                  <c:v>1440</c:v>
                </c:pt>
                <c:pt idx="220">
                  <c:v>1440</c:v>
                </c:pt>
                <c:pt idx="221">
                  <c:v>1460</c:v>
                </c:pt>
                <c:pt idx="222">
                  <c:v>1460</c:v>
                </c:pt>
                <c:pt idx="223">
                  <c:v>1460</c:v>
                </c:pt>
                <c:pt idx="224">
                  <c:v>1480</c:v>
                </c:pt>
                <c:pt idx="225">
                  <c:v>1480</c:v>
                </c:pt>
                <c:pt idx="226">
                  <c:v>1480</c:v>
                </c:pt>
                <c:pt idx="227">
                  <c:v>1500</c:v>
                </c:pt>
                <c:pt idx="228">
                  <c:v>1500</c:v>
                </c:pt>
                <c:pt idx="229">
                  <c:v>1500</c:v>
                </c:pt>
                <c:pt idx="230">
                  <c:v>1520</c:v>
                </c:pt>
                <c:pt idx="231">
                  <c:v>1520</c:v>
                </c:pt>
                <c:pt idx="232">
                  <c:v>1520</c:v>
                </c:pt>
                <c:pt idx="233">
                  <c:v>1540</c:v>
                </c:pt>
                <c:pt idx="234">
                  <c:v>1540</c:v>
                </c:pt>
                <c:pt idx="235">
                  <c:v>1540</c:v>
                </c:pt>
                <c:pt idx="236">
                  <c:v>1560</c:v>
                </c:pt>
                <c:pt idx="237">
                  <c:v>1560</c:v>
                </c:pt>
                <c:pt idx="238">
                  <c:v>1560</c:v>
                </c:pt>
                <c:pt idx="239">
                  <c:v>1580</c:v>
                </c:pt>
                <c:pt idx="240">
                  <c:v>1580</c:v>
                </c:pt>
                <c:pt idx="241">
                  <c:v>1580</c:v>
                </c:pt>
                <c:pt idx="242">
                  <c:v>1600</c:v>
                </c:pt>
                <c:pt idx="243">
                  <c:v>1600</c:v>
                </c:pt>
                <c:pt idx="244">
                  <c:v>1600</c:v>
                </c:pt>
                <c:pt idx="245">
                  <c:v>1620</c:v>
                </c:pt>
                <c:pt idx="246">
                  <c:v>1620</c:v>
                </c:pt>
                <c:pt idx="247">
                  <c:v>1620</c:v>
                </c:pt>
                <c:pt idx="248">
                  <c:v>1630</c:v>
                </c:pt>
                <c:pt idx="249">
                  <c:v>1630</c:v>
                </c:pt>
                <c:pt idx="250">
                  <c:v>1630</c:v>
                </c:pt>
                <c:pt idx="251">
                  <c:v>1640</c:v>
                </c:pt>
                <c:pt idx="252">
                  <c:v>1640</c:v>
                </c:pt>
                <c:pt idx="253">
                  <c:v>1640</c:v>
                </c:pt>
                <c:pt idx="254">
                  <c:v>1660</c:v>
                </c:pt>
                <c:pt idx="255">
                  <c:v>1660</c:v>
                </c:pt>
                <c:pt idx="256">
                  <c:v>1660</c:v>
                </c:pt>
                <c:pt idx="257">
                  <c:v>1680</c:v>
                </c:pt>
                <c:pt idx="258">
                  <c:v>1680</c:v>
                </c:pt>
                <c:pt idx="259">
                  <c:v>1680</c:v>
                </c:pt>
                <c:pt idx="260">
                  <c:v>1680</c:v>
                </c:pt>
                <c:pt idx="261">
                  <c:v>1700</c:v>
                </c:pt>
                <c:pt idx="262">
                  <c:v>1700</c:v>
                </c:pt>
                <c:pt idx="263">
                  <c:v>1700</c:v>
                </c:pt>
                <c:pt idx="264">
                  <c:v>1720</c:v>
                </c:pt>
                <c:pt idx="265">
                  <c:v>1720</c:v>
                </c:pt>
                <c:pt idx="266">
                  <c:v>1720</c:v>
                </c:pt>
                <c:pt idx="267">
                  <c:v>1740</c:v>
                </c:pt>
                <c:pt idx="268">
                  <c:v>1740</c:v>
                </c:pt>
                <c:pt idx="269">
                  <c:v>1740</c:v>
                </c:pt>
                <c:pt idx="270">
                  <c:v>1740</c:v>
                </c:pt>
                <c:pt idx="271">
                  <c:v>1760</c:v>
                </c:pt>
                <c:pt idx="272">
                  <c:v>1760</c:v>
                </c:pt>
                <c:pt idx="273">
                  <c:v>1760</c:v>
                </c:pt>
                <c:pt idx="274">
                  <c:v>1780</c:v>
                </c:pt>
                <c:pt idx="275">
                  <c:v>1780</c:v>
                </c:pt>
                <c:pt idx="276">
                  <c:v>1780</c:v>
                </c:pt>
                <c:pt idx="277">
                  <c:v>1800</c:v>
                </c:pt>
                <c:pt idx="278">
                  <c:v>1800</c:v>
                </c:pt>
                <c:pt idx="279">
                  <c:v>1800</c:v>
                </c:pt>
                <c:pt idx="280">
                  <c:v>1800</c:v>
                </c:pt>
                <c:pt idx="281">
                  <c:v>1825</c:v>
                </c:pt>
                <c:pt idx="282">
                  <c:v>1825</c:v>
                </c:pt>
                <c:pt idx="283">
                  <c:v>1825</c:v>
                </c:pt>
                <c:pt idx="284">
                  <c:v>1840</c:v>
                </c:pt>
                <c:pt idx="285">
                  <c:v>1840</c:v>
                </c:pt>
                <c:pt idx="286">
                  <c:v>1840</c:v>
                </c:pt>
                <c:pt idx="287">
                  <c:v>1860</c:v>
                </c:pt>
                <c:pt idx="288">
                  <c:v>1860</c:v>
                </c:pt>
                <c:pt idx="289">
                  <c:v>1860</c:v>
                </c:pt>
                <c:pt idx="290">
                  <c:v>1880</c:v>
                </c:pt>
                <c:pt idx="291">
                  <c:v>1880</c:v>
                </c:pt>
                <c:pt idx="292">
                  <c:v>1880</c:v>
                </c:pt>
                <c:pt idx="293">
                  <c:v>1900</c:v>
                </c:pt>
                <c:pt idx="294">
                  <c:v>1900</c:v>
                </c:pt>
                <c:pt idx="295">
                  <c:v>1900</c:v>
                </c:pt>
                <c:pt idx="296">
                  <c:v>1920</c:v>
                </c:pt>
                <c:pt idx="297">
                  <c:v>1920</c:v>
                </c:pt>
                <c:pt idx="298">
                  <c:v>1920</c:v>
                </c:pt>
                <c:pt idx="299">
                  <c:v>1940</c:v>
                </c:pt>
                <c:pt idx="300">
                  <c:v>1940</c:v>
                </c:pt>
                <c:pt idx="301">
                  <c:v>1940</c:v>
                </c:pt>
                <c:pt idx="302">
                  <c:v>1960</c:v>
                </c:pt>
                <c:pt idx="303">
                  <c:v>1960</c:v>
                </c:pt>
                <c:pt idx="304">
                  <c:v>1960</c:v>
                </c:pt>
                <c:pt idx="305">
                  <c:v>1980</c:v>
                </c:pt>
                <c:pt idx="306">
                  <c:v>1980</c:v>
                </c:pt>
                <c:pt idx="307">
                  <c:v>1980</c:v>
                </c:pt>
                <c:pt idx="308">
                  <c:v>2000</c:v>
                </c:pt>
                <c:pt idx="309">
                  <c:v>2000</c:v>
                </c:pt>
                <c:pt idx="310">
                  <c:v>2000</c:v>
                </c:pt>
                <c:pt idx="311">
                  <c:v>2020</c:v>
                </c:pt>
                <c:pt idx="312">
                  <c:v>2020</c:v>
                </c:pt>
                <c:pt idx="313">
                  <c:v>2020</c:v>
                </c:pt>
                <c:pt idx="314">
                  <c:v>2040</c:v>
                </c:pt>
                <c:pt idx="315">
                  <c:v>2040</c:v>
                </c:pt>
                <c:pt idx="316">
                  <c:v>2040</c:v>
                </c:pt>
                <c:pt idx="317">
                  <c:v>2060</c:v>
                </c:pt>
                <c:pt idx="318">
                  <c:v>2060</c:v>
                </c:pt>
                <c:pt idx="319">
                  <c:v>2060</c:v>
                </c:pt>
                <c:pt idx="320">
                  <c:v>2080</c:v>
                </c:pt>
                <c:pt idx="321">
                  <c:v>2080</c:v>
                </c:pt>
                <c:pt idx="322">
                  <c:v>2080</c:v>
                </c:pt>
                <c:pt idx="323">
                  <c:v>2100</c:v>
                </c:pt>
                <c:pt idx="324">
                  <c:v>2100</c:v>
                </c:pt>
                <c:pt idx="325">
                  <c:v>2100</c:v>
                </c:pt>
                <c:pt idx="326">
                  <c:v>2120</c:v>
                </c:pt>
                <c:pt idx="327">
                  <c:v>2120</c:v>
                </c:pt>
                <c:pt idx="328">
                  <c:v>2120</c:v>
                </c:pt>
                <c:pt idx="329">
                  <c:v>2140</c:v>
                </c:pt>
                <c:pt idx="330">
                  <c:v>2140</c:v>
                </c:pt>
                <c:pt idx="331">
                  <c:v>2140</c:v>
                </c:pt>
                <c:pt idx="332">
                  <c:v>2160</c:v>
                </c:pt>
                <c:pt idx="333">
                  <c:v>2160</c:v>
                </c:pt>
                <c:pt idx="334">
                  <c:v>2160</c:v>
                </c:pt>
                <c:pt idx="335">
                  <c:v>2180</c:v>
                </c:pt>
                <c:pt idx="336">
                  <c:v>2180</c:v>
                </c:pt>
                <c:pt idx="337">
                  <c:v>2180</c:v>
                </c:pt>
                <c:pt idx="338">
                  <c:v>2200</c:v>
                </c:pt>
                <c:pt idx="339">
                  <c:v>2200</c:v>
                </c:pt>
                <c:pt idx="340">
                  <c:v>2200</c:v>
                </c:pt>
                <c:pt idx="341">
                  <c:v>2225</c:v>
                </c:pt>
                <c:pt idx="342">
                  <c:v>2225</c:v>
                </c:pt>
                <c:pt idx="343">
                  <c:v>2225</c:v>
                </c:pt>
                <c:pt idx="344">
                  <c:v>2240</c:v>
                </c:pt>
                <c:pt idx="345">
                  <c:v>2240</c:v>
                </c:pt>
                <c:pt idx="346">
                  <c:v>2240</c:v>
                </c:pt>
                <c:pt idx="347">
                  <c:v>2255</c:v>
                </c:pt>
                <c:pt idx="348">
                  <c:v>2255</c:v>
                </c:pt>
                <c:pt idx="349">
                  <c:v>2255</c:v>
                </c:pt>
                <c:pt idx="350">
                  <c:v>2270</c:v>
                </c:pt>
                <c:pt idx="351">
                  <c:v>2270</c:v>
                </c:pt>
                <c:pt idx="352">
                  <c:v>2270</c:v>
                </c:pt>
                <c:pt idx="353">
                  <c:v>2285</c:v>
                </c:pt>
                <c:pt idx="354">
                  <c:v>2285</c:v>
                </c:pt>
                <c:pt idx="355">
                  <c:v>2285</c:v>
                </c:pt>
                <c:pt idx="356">
                  <c:v>2305</c:v>
                </c:pt>
                <c:pt idx="357">
                  <c:v>2305</c:v>
                </c:pt>
                <c:pt idx="358">
                  <c:v>2305</c:v>
                </c:pt>
                <c:pt idx="359">
                  <c:v>2315</c:v>
                </c:pt>
                <c:pt idx="360">
                  <c:v>2315</c:v>
                </c:pt>
                <c:pt idx="361">
                  <c:v>2315</c:v>
                </c:pt>
                <c:pt idx="362">
                  <c:v>2325</c:v>
                </c:pt>
                <c:pt idx="363">
                  <c:v>2325</c:v>
                </c:pt>
                <c:pt idx="364">
                  <c:v>2325</c:v>
                </c:pt>
                <c:pt idx="365">
                  <c:v>2332</c:v>
                </c:pt>
                <c:pt idx="366">
                  <c:v>2332</c:v>
                </c:pt>
                <c:pt idx="367">
                  <c:v>2332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77984"/>
        <c:axId val="109979904"/>
      </c:scatterChart>
      <c:valAx>
        <c:axId val="109977984"/>
        <c:scaling>
          <c:orientation val="minMax"/>
          <c:max val="2270"/>
          <c:min val="223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FeOH wavelength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09979904"/>
        <c:crosses val="autoZero"/>
        <c:crossBetween val="midCat"/>
        <c:majorUnit val="10"/>
      </c:valAx>
      <c:valAx>
        <c:axId val="109979904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977984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Carbonate</a:t>
            </a:r>
            <a:r>
              <a:rPr lang="en-NZ" baseline="0"/>
              <a:t> composition </a:t>
            </a:r>
            <a:r>
              <a:rPr lang="en-NZ"/>
              <a:t>(RAW)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525122646536812"/>
          <c:y val="0.16033036402587067"/>
          <c:w val="0.80224690976574642"/>
          <c:h val="0.821530557150368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'TH10'!$AC$4:$AC$371</c:f>
              <c:numCache>
                <c:formatCode>General</c:formatCode>
                <c:ptCount val="368"/>
                <c:pt idx="2">
                  <c:v>2366.5100000000002</c:v>
                </c:pt>
                <c:pt idx="13">
                  <c:v>2369.13</c:v>
                </c:pt>
                <c:pt idx="14">
                  <c:v>2366.1999999999998</c:v>
                </c:pt>
                <c:pt idx="16">
                  <c:v>2367.34</c:v>
                </c:pt>
                <c:pt idx="17">
                  <c:v>2369.37</c:v>
                </c:pt>
                <c:pt idx="18">
                  <c:v>2366.35</c:v>
                </c:pt>
                <c:pt idx="19">
                  <c:v>2367.66</c:v>
                </c:pt>
                <c:pt idx="23">
                  <c:v>2363.5700000000002</c:v>
                </c:pt>
                <c:pt idx="24">
                  <c:v>2366.58</c:v>
                </c:pt>
                <c:pt idx="26">
                  <c:v>2369.85</c:v>
                </c:pt>
                <c:pt idx="27">
                  <c:v>2367.27</c:v>
                </c:pt>
                <c:pt idx="29">
                  <c:v>2366.5</c:v>
                </c:pt>
                <c:pt idx="30">
                  <c:v>2363.0100000000002</c:v>
                </c:pt>
                <c:pt idx="31">
                  <c:v>2363.2199999999998</c:v>
                </c:pt>
                <c:pt idx="32">
                  <c:v>2365.7399999999998</c:v>
                </c:pt>
                <c:pt idx="35">
                  <c:v>2365.58</c:v>
                </c:pt>
                <c:pt idx="36">
                  <c:v>2360.7399999999998</c:v>
                </c:pt>
                <c:pt idx="38">
                  <c:v>2367.63</c:v>
                </c:pt>
                <c:pt idx="44">
                  <c:v>2367.66</c:v>
                </c:pt>
                <c:pt idx="45">
                  <c:v>2367.0300000000002</c:v>
                </c:pt>
                <c:pt idx="46">
                  <c:v>2365.71</c:v>
                </c:pt>
                <c:pt idx="49">
                  <c:v>2366.58</c:v>
                </c:pt>
                <c:pt idx="52">
                  <c:v>2366.3200000000002</c:v>
                </c:pt>
                <c:pt idx="53">
                  <c:v>2368.06</c:v>
                </c:pt>
                <c:pt idx="56">
                  <c:v>2367.63</c:v>
                </c:pt>
                <c:pt idx="58">
                  <c:v>2364.96</c:v>
                </c:pt>
                <c:pt idx="62">
                  <c:v>2365.8200000000002</c:v>
                </c:pt>
                <c:pt idx="65">
                  <c:v>2361.4</c:v>
                </c:pt>
                <c:pt idx="66">
                  <c:v>2367.4699999999998</c:v>
                </c:pt>
                <c:pt idx="67">
                  <c:v>2368.9499999999998</c:v>
                </c:pt>
                <c:pt idx="69">
                  <c:v>2367.87</c:v>
                </c:pt>
                <c:pt idx="70">
                  <c:v>2366.52</c:v>
                </c:pt>
                <c:pt idx="71">
                  <c:v>2367.8200000000002</c:v>
                </c:pt>
                <c:pt idx="72">
                  <c:v>2364.34</c:v>
                </c:pt>
                <c:pt idx="75">
                  <c:v>2366.35</c:v>
                </c:pt>
                <c:pt idx="77">
                  <c:v>2366.84</c:v>
                </c:pt>
                <c:pt idx="78">
                  <c:v>2366.5100000000002</c:v>
                </c:pt>
                <c:pt idx="88">
                  <c:v>2354.44</c:v>
                </c:pt>
                <c:pt idx="89">
                  <c:v>2362.08</c:v>
                </c:pt>
                <c:pt idx="90">
                  <c:v>2361.17</c:v>
                </c:pt>
                <c:pt idx="91">
                  <c:v>2360.6</c:v>
                </c:pt>
                <c:pt idx="92">
                  <c:v>2355.15</c:v>
                </c:pt>
                <c:pt idx="93">
                  <c:v>2360</c:v>
                </c:pt>
                <c:pt idx="94">
                  <c:v>2354.5300000000002</c:v>
                </c:pt>
                <c:pt idx="95">
                  <c:v>2354.02</c:v>
                </c:pt>
                <c:pt idx="96">
                  <c:v>2353.7199999999998</c:v>
                </c:pt>
                <c:pt idx="97">
                  <c:v>2356.16</c:v>
                </c:pt>
                <c:pt idx="98">
                  <c:v>2356.54</c:v>
                </c:pt>
                <c:pt idx="99">
                  <c:v>2356.5</c:v>
                </c:pt>
                <c:pt idx="100">
                  <c:v>2358.0700000000002</c:v>
                </c:pt>
                <c:pt idx="101">
                  <c:v>2354.2199999999998</c:v>
                </c:pt>
                <c:pt idx="102">
                  <c:v>2355.04</c:v>
                </c:pt>
                <c:pt idx="103">
                  <c:v>2356.4</c:v>
                </c:pt>
                <c:pt idx="104">
                  <c:v>2356.75</c:v>
                </c:pt>
                <c:pt idx="105">
                  <c:v>2357.59</c:v>
                </c:pt>
                <c:pt idx="106">
                  <c:v>2356.09</c:v>
                </c:pt>
                <c:pt idx="107">
                  <c:v>2357.5100000000002</c:v>
                </c:pt>
                <c:pt idx="108">
                  <c:v>2356.69</c:v>
                </c:pt>
                <c:pt idx="109">
                  <c:v>2356.04</c:v>
                </c:pt>
                <c:pt idx="110">
                  <c:v>2355.77</c:v>
                </c:pt>
                <c:pt idx="111">
                  <c:v>2355.9499999999998</c:v>
                </c:pt>
                <c:pt idx="112">
                  <c:v>2355.0700000000002</c:v>
                </c:pt>
                <c:pt idx="113">
                  <c:v>2355.83</c:v>
                </c:pt>
                <c:pt idx="114">
                  <c:v>2355.5100000000002</c:v>
                </c:pt>
                <c:pt idx="115">
                  <c:v>2353.66</c:v>
                </c:pt>
                <c:pt idx="116">
                  <c:v>2353.79</c:v>
                </c:pt>
                <c:pt idx="117">
                  <c:v>2354.09</c:v>
                </c:pt>
                <c:pt idx="118">
                  <c:v>2354.15</c:v>
                </c:pt>
                <c:pt idx="119">
                  <c:v>2354.73</c:v>
                </c:pt>
                <c:pt idx="120">
                  <c:v>2354.11</c:v>
                </c:pt>
                <c:pt idx="121">
                  <c:v>2353.77</c:v>
                </c:pt>
                <c:pt idx="122">
                  <c:v>2353.81</c:v>
                </c:pt>
                <c:pt idx="123">
                  <c:v>2355.4</c:v>
                </c:pt>
                <c:pt idx="124">
                  <c:v>2354.31</c:v>
                </c:pt>
                <c:pt idx="125">
                  <c:v>2353.6799999999998</c:v>
                </c:pt>
                <c:pt idx="126">
                  <c:v>2353.39</c:v>
                </c:pt>
                <c:pt idx="127">
                  <c:v>2352.5300000000002</c:v>
                </c:pt>
                <c:pt idx="128">
                  <c:v>2352.4699999999998</c:v>
                </c:pt>
                <c:pt idx="129">
                  <c:v>2353.56</c:v>
                </c:pt>
                <c:pt idx="130">
                  <c:v>2352.5700000000002</c:v>
                </c:pt>
                <c:pt idx="131">
                  <c:v>2353.29</c:v>
                </c:pt>
                <c:pt idx="132">
                  <c:v>2352.84</c:v>
                </c:pt>
                <c:pt idx="133">
                  <c:v>2353.0300000000002</c:v>
                </c:pt>
                <c:pt idx="134">
                  <c:v>2353.04</c:v>
                </c:pt>
                <c:pt idx="135">
                  <c:v>2353.85</c:v>
                </c:pt>
                <c:pt idx="136">
                  <c:v>2353.4299999999998</c:v>
                </c:pt>
                <c:pt idx="137">
                  <c:v>2353.34</c:v>
                </c:pt>
                <c:pt idx="138">
                  <c:v>2354.4499999999998</c:v>
                </c:pt>
                <c:pt idx="139">
                  <c:v>2353.13</c:v>
                </c:pt>
                <c:pt idx="140">
                  <c:v>2352.61</c:v>
                </c:pt>
                <c:pt idx="141">
                  <c:v>2352.7199999999998</c:v>
                </c:pt>
                <c:pt idx="142">
                  <c:v>2355.02</c:v>
                </c:pt>
                <c:pt idx="143">
                  <c:v>2353.3000000000002</c:v>
                </c:pt>
                <c:pt idx="144">
                  <c:v>2353.94</c:v>
                </c:pt>
                <c:pt idx="145">
                  <c:v>2353.0300000000002</c:v>
                </c:pt>
                <c:pt idx="146">
                  <c:v>2352.86</c:v>
                </c:pt>
                <c:pt idx="147">
                  <c:v>2352.9699999999998</c:v>
                </c:pt>
                <c:pt idx="148">
                  <c:v>2363.58</c:v>
                </c:pt>
                <c:pt idx="149">
                  <c:v>2358.11</c:v>
                </c:pt>
                <c:pt idx="150">
                  <c:v>2358.89</c:v>
                </c:pt>
                <c:pt idx="151">
                  <c:v>2356.88</c:v>
                </c:pt>
                <c:pt idx="152">
                  <c:v>2356.13</c:v>
                </c:pt>
                <c:pt idx="153">
                  <c:v>2356.7399999999998</c:v>
                </c:pt>
                <c:pt idx="154">
                  <c:v>2356.44</c:v>
                </c:pt>
                <c:pt idx="155">
                  <c:v>2355.6</c:v>
                </c:pt>
                <c:pt idx="156">
                  <c:v>2356.02</c:v>
                </c:pt>
                <c:pt idx="157">
                  <c:v>2355.89</c:v>
                </c:pt>
                <c:pt idx="158">
                  <c:v>2354.87</c:v>
                </c:pt>
                <c:pt idx="159">
                  <c:v>2354.1799999999998</c:v>
                </c:pt>
                <c:pt idx="160">
                  <c:v>2354.44</c:v>
                </c:pt>
                <c:pt idx="161">
                  <c:v>2353.38</c:v>
                </c:pt>
                <c:pt idx="162">
                  <c:v>2354.09</c:v>
                </c:pt>
                <c:pt idx="163">
                  <c:v>2355.36</c:v>
                </c:pt>
                <c:pt idx="164">
                  <c:v>2354.2800000000002</c:v>
                </c:pt>
                <c:pt idx="165">
                  <c:v>2354.7199999999998</c:v>
                </c:pt>
                <c:pt idx="166">
                  <c:v>2354.2399999999998</c:v>
                </c:pt>
                <c:pt idx="167">
                  <c:v>2355.12</c:v>
                </c:pt>
                <c:pt idx="168">
                  <c:v>2355.13</c:v>
                </c:pt>
                <c:pt idx="169">
                  <c:v>2354.9299999999998</c:v>
                </c:pt>
                <c:pt idx="170">
                  <c:v>2354.8000000000002</c:v>
                </c:pt>
                <c:pt idx="171">
                  <c:v>2356.17</c:v>
                </c:pt>
                <c:pt idx="172">
                  <c:v>2355.2600000000002</c:v>
                </c:pt>
                <c:pt idx="173">
                  <c:v>2355.04</c:v>
                </c:pt>
                <c:pt idx="174">
                  <c:v>2355.91</c:v>
                </c:pt>
                <c:pt idx="175">
                  <c:v>2354.7600000000002</c:v>
                </c:pt>
                <c:pt idx="176">
                  <c:v>2355.21</c:v>
                </c:pt>
                <c:pt idx="177">
                  <c:v>2355.31</c:v>
                </c:pt>
                <c:pt idx="178">
                  <c:v>2354.1</c:v>
                </c:pt>
                <c:pt idx="179">
                  <c:v>2354.4299999999998</c:v>
                </c:pt>
                <c:pt idx="180">
                  <c:v>2355.0500000000002</c:v>
                </c:pt>
                <c:pt idx="181">
                  <c:v>2340.7800000000002</c:v>
                </c:pt>
                <c:pt idx="182">
                  <c:v>2341.89</c:v>
                </c:pt>
                <c:pt idx="183">
                  <c:v>2341</c:v>
                </c:pt>
                <c:pt idx="184">
                  <c:v>2340.8200000000002</c:v>
                </c:pt>
                <c:pt idx="185">
                  <c:v>2340.4699999999998</c:v>
                </c:pt>
                <c:pt idx="186">
                  <c:v>2340.5300000000002</c:v>
                </c:pt>
                <c:pt idx="187">
                  <c:v>2340.33</c:v>
                </c:pt>
                <c:pt idx="188">
                  <c:v>2340.4699999999998</c:v>
                </c:pt>
                <c:pt idx="189">
                  <c:v>2340.9</c:v>
                </c:pt>
                <c:pt idx="190">
                  <c:v>2340.3200000000002</c:v>
                </c:pt>
                <c:pt idx="191">
                  <c:v>2340.5700000000002</c:v>
                </c:pt>
                <c:pt idx="192">
                  <c:v>2339.92</c:v>
                </c:pt>
                <c:pt idx="193">
                  <c:v>2338.71</c:v>
                </c:pt>
                <c:pt idx="194">
                  <c:v>2338.52</c:v>
                </c:pt>
                <c:pt idx="195">
                  <c:v>2338.7600000000002</c:v>
                </c:pt>
                <c:pt idx="196">
                  <c:v>2335.2800000000002</c:v>
                </c:pt>
                <c:pt idx="197">
                  <c:v>2336.6799999999998</c:v>
                </c:pt>
                <c:pt idx="198">
                  <c:v>2337.1</c:v>
                </c:pt>
                <c:pt idx="199">
                  <c:v>2338.16</c:v>
                </c:pt>
                <c:pt idx="200">
                  <c:v>2337.96</c:v>
                </c:pt>
                <c:pt idx="201">
                  <c:v>2339.1999999999998</c:v>
                </c:pt>
                <c:pt idx="202">
                  <c:v>2337.0500000000002</c:v>
                </c:pt>
                <c:pt idx="203">
                  <c:v>2336.81</c:v>
                </c:pt>
                <c:pt idx="204">
                  <c:v>2336.5</c:v>
                </c:pt>
                <c:pt idx="205">
                  <c:v>2338.5</c:v>
                </c:pt>
                <c:pt idx="206">
                  <c:v>2337.9499999999998</c:v>
                </c:pt>
                <c:pt idx="207">
                  <c:v>2338.2600000000002</c:v>
                </c:pt>
                <c:pt idx="208">
                  <c:v>2339.27</c:v>
                </c:pt>
                <c:pt idx="209">
                  <c:v>2339.4499999999998</c:v>
                </c:pt>
                <c:pt idx="210">
                  <c:v>2338.63</c:v>
                </c:pt>
                <c:pt idx="211">
                  <c:v>2337.7600000000002</c:v>
                </c:pt>
                <c:pt idx="212">
                  <c:v>2337.2399999999998</c:v>
                </c:pt>
                <c:pt idx="213">
                  <c:v>2338.7600000000002</c:v>
                </c:pt>
                <c:pt idx="214">
                  <c:v>2337.21</c:v>
                </c:pt>
                <c:pt idx="215">
                  <c:v>2338.65</c:v>
                </c:pt>
                <c:pt idx="216">
                  <c:v>2337.5500000000002</c:v>
                </c:pt>
                <c:pt idx="217">
                  <c:v>2339.42</c:v>
                </c:pt>
                <c:pt idx="218">
                  <c:v>2339.06</c:v>
                </c:pt>
                <c:pt idx="219">
                  <c:v>2339.19</c:v>
                </c:pt>
                <c:pt idx="220">
                  <c:v>2338.67</c:v>
                </c:pt>
                <c:pt idx="221">
                  <c:v>2339.2600000000002</c:v>
                </c:pt>
                <c:pt idx="222">
                  <c:v>2339.1999999999998</c:v>
                </c:pt>
                <c:pt idx="223">
                  <c:v>2338.5100000000002</c:v>
                </c:pt>
                <c:pt idx="224">
                  <c:v>2338</c:v>
                </c:pt>
                <c:pt idx="225">
                  <c:v>2337.6799999999998</c:v>
                </c:pt>
                <c:pt idx="226">
                  <c:v>2338.23</c:v>
                </c:pt>
                <c:pt idx="227">
                  <c:v>2338.96</c:v>
                </c:pt>
                <c:pt idx="228">
                  <c:v>2339.13</c:v>
                </c:pt>
                <c:pt idx="229">
                  <c:v>2339.4499999999998</c:v>
                </c:pt>
                <c:pt idx="230">
                  <c:v>2339.1</c:v>
                </c:pt>
                <c:pt idx="231">
                  <c:v>2339.5100000000002</c:v>
                </c:pt>
                <c:pt idx="232">
                  <c:v>2338.81</c:v>
                </c:pt>
                <c:pt idx="233">
                  <c:v>2339.38</c:v>
                </c:pt>
                <c:pt idx="234">
                  <c:v>2338.73</c:v>
                </c:pt>
                <c:pt idx="235">
                  <c:v>2338.59</c:v>
                </c:pt>
                <c:pt idx="236">
                  <c:v>2339.6</c:v>
                </c:pt>
                <c:pt idx="237">
                  <c:v>2339.25</c:v>
                </c:pt>
                <c:pt idx="238">
                  <c:v>2339.5500000000002</c:v>
                </c:pt>
                <c:pt idx="239">
                  <c:v>2338.85</c:v>
                </c:pt>
                <c:pt idx="240">
                  <c:v>2338.5300000000002</c:v>
                </c:pt>
                <c:pt idx="241">
                  <c:v>2338.79</c:v>
                </c:pt>
                <c:pt idx="242">
                  <c:v>2341.9499999999998</c:v>
                </c:pt>
                <c:pt idx="243">
                  <c:v>2343.2199999999998</c:v>
                </c:pt>
                <c:pt idx="244">
                  <c:v>2341.39</c:v>
                </c:pt>
                <c:pt idx="245">
                  <c:v>2344.41</c:v>
                </c:pt>
                <c:pt idx="246">
                  <c:v>2345.25</c:v>
                </c:pt>
                <c:pt idx="247">
                  <c:v>2344.21</c:v>
                </c:pt>
                <c:pt idx="248">
                  <c:v>2345.75</c:v>
                </c:pt>
                <c:pt idx="249">
                  <c:v>2346.9</c:v>
                </c:pt>
                <c:pt idx="250">
                  <c:v>2345.33</c:v>
                </c:pt>
                <c:pt idx="251">
                  <c:v>2347.19</c:v>
                </c:pt>
                <c:pt idx="252">
                  <c:v>2346.12</c:v>
                </c:pt>
                <c:pt idx="253">
                  <c:v>2346.2600000000002</c:v>
                </c:pt>
                <c:pt idx="254">
                  <c:v>2345.46</c:v>
                </c:pt>
                <c:pt idx="255">
                  <c:v>2347.17</c:v>
                </c:pt>
                <c:pt idx="256">
                  <c:v>2346.21</c:v>
                </c:pt>
                <c:pt idx="257">
                  <c:v>2341.96</c:v>
                </c:pt>
                <c:pt idx="258">
                  <c:v>2342.59</c:v>
                </c:pt>
                <c:pt idx="259">
                  <c:v>2343.0500000000002</c:v>
                </c:pt>
                <c:pt idx="260">
                  <c:v>2345.5700000000002</c:v>
                </c:pt>
                <c:pt idx="261">
                  <c:v>2341.46</c:v>
                </c:pt>
                <c:pt idx="262">
                  <c:v>2341.25</c:v>
                </c:pt>
                <c:pt idx="263">
                  <c:v>2342.04</c:v>
                </c:pt>
                <c:pt idx="264">
                  <c:v>2341.61</c:v>
                </c:pt>
                <c:pt idx="265">
                  <c:v>2341.36</c:v>
                </c:pt>
                <c:pt idx="266">
                  <c:v>2341.4299999999998</c:v>
                </c:pt>
                <c:pt idx="267">
                  <c:v>2341.02</c:v>
                </c:pt>
                <c:pt idx="268">
                  <c:v>2341.02</c:v>
                </c:pt>
                <c:pt idx="269">
                  <c:v>2341.25</c:v>
                </c:pt>
                <c:pt idx="270">
                  <c:v>2340.77</c:v>
                </c:pt>
                <c:pt idx="271">
                  <c:v>2340.7399999999998</c:v>
                </c:pt>
                <c:pt idx="272">
                  <c:v>2340.6999999999998</c:v>
                </c:pt>
                <c:pt idx="273">
                  <c:v>2341.2600000000002</c:v>
                </c:pt>
                <c:pt idx="274">
                  <c:v>2341.5</c:v>
                </c:pt>
                <c:pt idx="275">
                  <c:v>2340.7600000000002</c:v>
                </c:pt>
                <c:pt idx="276">
                  <c:v>2341.1999999999998</c:v>
                </c:pt>
                <c:pt idx="277">
                  <c:v>2339.75</c:v>
                </c:pt>
                <c:pt idx="278">
                  <c:v>2339.48</c:v>
                </c:pt>
                <c:pt idx="279">
                  <c:v>2339.7399999999998</c:v>
                </c:pt>
                <c:pt idx="280">
                  <c:v>2339.63</c:v>
                </c:pt>
                <c:pt idx="281">
                  <c:v>2341.5700000000002</c:v>
                </c:pt>
                <c:pt idx="282">
                  <c:v>2340.98</c:v>
                </c:pt>
                <c:pt idx="283">
                  <c:v>2340.92</c:v>
                </c:pt>
                <c:pt idx="284">
                  <c:v>2342.0100000000002</c:v>
                </c:pt>
                <c:pt idx="285">
                  <c:v>2342.0700000000002</c:v>
                </c:pt>
                <c:pt idx="286">
                  <c:v>2342.4499999999998</c:v>
                </c:pt>
                <c:pt idx="287">
                  <c:v>2342.31</c:v>
                </c:pt>
                <c:pt idx="288">
                  <c:v>2341.35</c:v>
                </c:pt>
                <c:pt idx="289">
                  <c:v>2341.38</c:v>
                </c:pt>
                <c:pt idx="290">
                  <c:v>2341.4</c:v>
                </c:pt>
                <c:pt idx="291">
                  <c:v>2337.5</c:v>
                </c:pt>
                <c:pt idx="292">
                  <c:v>2341.83</c:v>
                </c:pt>
                <c:pt idx="293">
                  <c:v>2339.89</c:v>
                </c:pt>
                <c:pt idx="294">
                  <c:v>2341.54</c:v>
                </c:pt>
                <c:pt idx="295">
                  <c:v>2342.14</c:v>
                </c:pt>
                <c:pt idx="296">
                  <c:v>2342.6999999999998</c:v>
                </c:pt>
                <c:pt idx="297">
                  <c:v>2343.4699999999998</c:v>
                </c:pt>
                <c:pt idx="298">
                  <c:v>2342.59</c:v>
                </c:pt>
                <c:pt idx="299">
                  <c:v>2341.58</c:v>
                </c:pt>
                <c:pt idx="300">
                  <c:v>2341.4</c:v>
                </c:pt>
                <c:pt idx="301">
                  <c:v>2341.41</c:v>
                </c:pt>
                <c:pt idx="302">
                  <c:v>2341.91</c:v>
                </c:pt>
                <c:pt idx="303">
                  <c:v>2342.4299999999998</c:v>
                </c:pt>
                <c:pt idx="304">
                  <c:v>2341.84</c:v>
                </c:pt>
                <c:pt idx="305">
                  <c:v>2341.2199999999998</c:v>
                </c:pt>
                <c:pt idx="306">
                  <c:v>2341.3200000000002</c:v>
                </c:pt>
                <c:pt idx="307">
                  <c:v>2341.14</c:v>
                </c:pt>
                <c:pt idx="308">
                  <c:v>2340.04</c:v>
                </c:pt>
                <c:pt idx="309">
                  <c:v>2340.52</c:v>
                </c:pt>
                <c:pt idx="310">
                  <c:v>2340.63</c:v>
                </c:pt>
                <c:pt idx="311">
                  <c:v>2339.63</c:v>
                </c:pt>
                <c:pt idx="312">
                  <c:v>2339.4899999999998</c:v>
                </c:pt>
                <c:pt idx="313">
                  <c:v>2339.38</c:v>
                </c:pt>
                <c:pt idx="314">
                  <c:v>2339.86</c:v>
                </c:pt>
                <c:pt idx="315">
                  <c:v>2339.71</c:v>
                </c:pt>
                <c:pt idx="316">
                  <c:v>2339.6799999999998</c:v>
                </c:pt>
                <c:pt idx="317">
                  <c:v>2340.41</c:v>
                </c:pt>
                <c:pt idx="318">
                  <c:v>2340.4499999999998</c:v>
                </c:pt>
                <c:pt idx="319">
                  <c:v>2340.3200000000002</c:v>
                </c:pt>
                <c:pt idx="320">
                  <c:v>2341.09</c:v>
                </c:pt>
                <c:pt idx="321">
                  <c:v>2341.52</c:v>
                </c:pt>
                <c:pt idx="322">
                  <c:v>2340.88</c:v>
                </c:pt>
                <c:pt idx="323">
                  <c:v>2340.4899999999998</c:v>
                </c:pt>
                <c:pt idx="324">
                  <c:v>2340.4899999999998</c:v>
                </c:pt>
                <c:pt idx="325">
                  <c:v>2341</c:v>
                </c:pt>
                <c:pt idx="326">
                  <c:v>2339.9299999999998</c:v>
                </c:pt>
                <c:pt idx="327">
                  <c:v>2338.9899999999998</c:v>
                </c:pt>
                <c:pt idx="328">
                  <c:v>2339.2199999999998</c:v>
                </c:pt>
                <c:pt idx="329">
                  <c:v>2339.7600000000002</c:v>
                </c:pt>
                <c:pt idx="330">
                  <c:v>2339.81</c:v>
                </c:pt>
                <c:pt idx="331">
                  <c:v>2339.9699999999998</c:v>
                </c:pt>
                <c:pt idx="332">
                  <c:v>2339.63</c:v>
                </c:pt>
                <c:pt idx="333">
                  <c:v>2339.2800000000002</c:v>
                </c:pt>
                <c:pt idx="334">
                  <c:v>2339.79</c:v>
                </c:pt>
                <c:pt idx="335">
                  <c:v>2340.34</c:v>
                </c:pt>
                <c:pt idx="336">
                  <c:v>2340.35</c:v>
                </c:pt>
                <c:pt idx="337">
                  <c:v>2340.36</c:v>
                </c:pt>
                <c:pt idx="338">
                  <c:v>2340.77</c:v>
                </c:pt>
                <c:pt idx="339">
                  <c:v>2340</c:v>
                </c:pt>
                <c:pt idx="340">
                  <c:v>2340.66</c:v>
                </c:pt>
                <c:pt idx="341">
                  <c:v>2339.98</c:v>
                </c:pt>
                <c:pt idx="342">
                  <c:v>2339.35</c:v>
                </c:pt>
                <c:pt idx="343">
                  <c:v>2339.94</c:v>
                </c:pt>
                <c:pt idx="344">
                  <c:v>2342.42</c:v>
                </c:pt>
                <c:pt idx="345">
                  <c:v>2341.9899999999998</c:v>
                </c:pt>
                <c:pt idx="346">
                  <c:v>2342.92</c:v>
                </c:pt>
                <c:pt idx="347">
                  <c:v>2342.4499999999998</c:v>
                </c:pt>
                <c:pt idx="348">
                  <c:v>2342.5700000000002</c:v>
                </c:pt>
                <c:pt idx="349">
                  <c:v>2342.94</c:v>
                </c:pt>
                <c:pt idx="350">
                  <c:v>2341.25</c:v>
                </c:pt>
                <c:pt idx="351">
                  <c:v>2342.19</c:v>
                </c:pt>
                <c:pt idx="352">
                  <c:v>2342.4899999999998</c:v>
                </c:pt>
                <c:pt idx="353">
                  <c:v>2340.4499999999998</c:v>
                </c:pt>
                <c:pt idx="354">
                  <c:v>2339.73</c:v>
                </c:pt>
                <c:pt idx="355">
                  <c:v>2339.79</c:v>
                </c:pt>
                <c:pt idx="356">
                  <c:v>2341.21</c:v>
                </c:pt>
                <c:pt idx="357">
                  <c:v>2341.0700000000002</c:v>
                </c:pt>
                <c:pt idx="358">
                  <c:v>2341.35</c:v>
                </c:pt>
                <c:pt idx="359">
                  <c:v>2341.5500000000002</c:v>
                </c:pt>
                <c:pt idx="360">
                  <c:v>2341.12</c:v>
                </c:pt>
                <c:pt idx="361">
                  <c:v>2342.23</c:v>
                </c:pt>
                <c:pt idx="362">
                  <c:v>2341.7399999999998</c:v>
                </c:pt>
                <c:pt idx="363">
                  <c:v>2341.0300000000002</c:v>
                </c:pt>
                <c:pt idx="364">
                  <c:v>2341.4899999999998</c:v>
                </c:pt>
                <c:pt idx="365">
                  <c:v>2341.86</c:v>
                </c:pt>
                <c:pt idx="366">
                  <c:v>2341.33</c:v>
                </c:pt>
                <c:pt idx="367">
                  <c:v>2341.39</c:v>
                </c:pt>
              </c:numCache>
            </c:numRef>
          </c:xVal>
          <c:yVal>
            <c:numRef>
              <c:f>'TH10'!$P$4:$P$371</c:f>
              <c:numCache>
                <c:formatCode>General</c:formatCode>
                <c:ptCount val="36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140</c:v>
                </c:pt>
                <c:pt idx="25">
                  <c:v>140</c:v>
                </c:pt>
                <c:pt idx="26">
                  <c:v>140</c:v>
                </c:pt>
                <c:pt idx="27">
                  <c:v>160</c:v>
                </c:pt>
                <c:pt idx="28">
                  <c:v>160</c:v>
                </c:pt>
                <c:pt idx="29">
                  <c:v>160</c:v>
                </c:pt>
                <c:pt idx="30">
                  <c:v>160</c:v>
                </c:pt>
                <c:pt idx="31">
                  <c:v>160</c:v>
                </c:pt>
                <c:pt idx="32">
                  <c:v>160</c:v>
                </c:pt>
                <c:pt idx="33">
                  <c:v>200</c:v>
                </c:pt>
                <c:pt idx="34">
                  <c:v>200</c:v>
                </c:pt>
                <c:pt idx="35">
                  <c:v>200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240</c:v>
                </c:pt>
                <c:pt idx="40">
                  <c:v>240</c:v>
                </c:pt>
                <c:pt idx="41">
                  <c:v>240</c:v>
                </c:pt>
                <c:pt idx="42">
                  <c:v>280</c:v>
                </c:pt>
                <c:pt idx="43">
                  <c:v>280</c:v>
                </c:pt>
                <c:pt idx="44">
                  <c:v>280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320</c:v>
                </c:pt>
                <c:pt idx="50">
                  <c:v>320</c:v>
                </c:pt>
                <c:pt idx="51">
                  <c:v>320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360</c:v>
                </c:pt>
                <c:pt idx="56">
                  <c:v>360</c:v>
                </c:pt>
                <c:pt idx="57">
                  <c:v>360</c:v>
                </c:pt>
                <c:pt idx="58">
                  <c:v>380</c:v>
                </c:pt>
                <c:pt idx="59">
                  <c:v>380</c:v>
                </c:pt>
                <c:pt idx="60">
                  <c:v>380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410</c:v>
                </c:pt>
                <c:pt idx="65">
                  <c:v>410</c:v>
                </c:pt>
                <c:pt idx="66">
                  <c:v>410</c:v>
                </c:pt>
                <c:pt idx="67">
                  <c:v>440</c:v>
                </c:pt>
                <c:pt idx="68">
                  <c:v>440</c:v>
                </c:pt>
                <c:pt idx="69">
                  <c:v>440</c:v>
                </c:pt>
                <c:pt idx="70">
                  <c:v>460</c:v>
                </c:pt>
                <c:pt idx="71">
                  <c:v>460</c:v>
                </c:pt>
                <c:pt idx="72">
                  <c:v>460</c:v>
                </c:pt>
                <c:pt idx="73">
                  <c:v>480</c:v>
                </c:pt>
                <c:pt idx="74">
                  <c:v>480</c:v>
                </c:pt>
                <c:pt idx="75">
                  <c:v>480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520</c:v>
                </c:pt>
                <c:pt idx="80">
                  <c:v>520</c:v>
                </c:pt>
                <c:pt idx="81">
                  <c:v>520</c:v>
                </c:pt>
                <c:pt idx="82">
                  <c:v>540</c:v>
                </c:pt>
                <c:pt idx="83">
                  <c:v>540</c:v>
                </c:pt>
                <c:pt idx="84">
                  <c:v>540</c:v>
                </c:pt>
                <c:pt idx="85">
                  <c:v>580</c:v>
                </c:pt>
                <c:pt idx="86">
                  <c:v>580</c:v>
                </c:pt>
                <c:pt idx="87">
                  <c:v>580</c:v>
                </c:pt>
                <c:pt idx="88">
                  <c:v>600</c:v>
                </c:pt>
                <c:pt idx="89">
                  <c:v>600</c:v>
                </c:pt>
                <c:pt idx="90">
                  <c:v>600</c:v>
                </c:pt>
                <c:pt idx="91">
                  <c:v>620</c:v>
                </c:pt>
                <c:pt idx="92">
                  <c:v>620</c:v>
                </c:pt>
                <c:pt idx="93">
                  <c:v>620</c:v>
                </c:pt>
                <c:pt idx="94">
                  <c:v>640</c:v>
                </c:pt>
                <c:pt idx="95">
                  <c:v>640</c:v>
                </c:pt>
                <c:pt idx="96">
                  <c:v>640</c:v>
                </c:pt>
                <c:pt idx="97">
                  <c:v>660</c:v>
                </c:pt>
                <c:pt idx="98">
                  <c:v>660</c:v>
                </c:pt>
                <c:pt idx="99">
                  <c:v>660</c:v>
                </c:pt>
                <c:pt idx="100">
                  <c:v>680</c:v>
                </c:pt>
                <c:pt idx="101">
                  <c:v>680</c:v>
                </c:pt>
                <c:pt idx="102">
                  <c:v>680</c:v>
                </c:pt>
                <c:pt idx="103">
                  <c:v>700</c:v>
                </c:pt>
                <c:pt idx="104">
                  <c:v>700</c:v>
                </c:pt>
                <c:pt idx="105">
                  <c:v>700</c:v>
                </c:pt>
                <c:pt idx="106">
                  <c:v>720</c:v>
                </c:pt>
                <c:pt idx="107">
                  <c:v>720</c:v>
                </c:pt>
                <c:pt idx="108">
                  <c:v>720</c:v>
                </c:pt>
                <c:pt idx="109">
                  <c:v>740</c:v>
                </c:pt>
                <c:pt idx="110">
                  <c:v>740</c:v>
                </c:pt>
                <c:pt idx="111">
                  <c:v>740</c:v>
                </c:pt>
                <c:pt idx="112">
                  <c:v>760</c:v>
                </c:pt>
                <c:pt idx="113">
                  <c:v>760</c:v>
                </c:pt>
                <c:pt idx="114">
                  <c:v>760</c:v>
                </c:pt>
                <c:pt idx="115">
                  <c:v>780</c:v>
                </c:pt>
                <c:pt idx="116">
                  <c:v>780</c:v>
                </c:pt>
                <c:pt idx="117">
                  <c:v>780</c:v>
                </c:pt>
                <c:pt idx="118">
                  <c:v>800</c:v>
                </c:pt>
                <c:pt idx="119">
                  <c:v>800</c:v>
                </c:pt>
                <c:pt idx="120">
                  <c:v>800</c:v>
                </c:pt>
                <c:pt idx="121">
                  <c:v>820</c:v>
                </c:pt>
                <c:pt idx="122">
                  <c:v>820</c:v>
                </c:pt>
                <c:pt idx="123">
                  <c:v>820</c:v>
                </c:pt>
                <c:pt idx="124">
                  <c:v>840</c:v>
                </c:pt>
                <c:pt idx="125">
                  <c:v>840</c:v>
                </c:pt>
                <c:pt idx="126">
                  <c:v>840</c:v>
                </c:pt>
                <c:pt idx="127">
                  <c:v>860</c:v>
                </c:pt>
                <c:pt idx="128">
                  <c:v>860</c:v>
                </c:pt>
                <c:pt idx="129">
                  <c:v>860</c:v>
                </c:pt>
                <c:pt idx="130">
                  <c:v>880</c:v>
                </c:pt>
                <c:pt idx="131">
                  <c:v>880</c:v>
                </c:pt>
                <c:pt idx="132">
                  <c:v>880</c:v>
                </c:pt>
                <c:pt idx="133">
                  <c:v>900</c:v>
                </c:pt>
                <c:pt idx="134">
                  <c:v>900</c:v>
                </c:pt>
                <c:pt idx="135">
                  <c:v>900</c:v>
                </c:pt>
                <c:pt idx="136">
                  <c:v>920</c:v>
                </c:pt>
                <c:pt idx="137">
                  <c:v>920</c:v>
                </c:pt>
                <c:pt idx="138">
                  <c:v>920</c:v>
                </c:pt>
                <c:pt idx="139">
                  <c:v>940</c:v>
                </c:pt>
                <c:pt idx="140">
                  <c:v>940</c:v>
                </c:pt>
                <c:pt idx="141">
                  <c:v>940</c:v>
                </c:pt>
                <c:pt idx="142">
                  <c:v>960</c:v>
                </c:pt>
                <c:pt idx="143">
                  <c:v>960</c:v>
                </c:pt>
                <c:pt idx="144">
                  <c:v>960</c:v>
                </c:pt>
                <c:pt idx="145">
                  <c:v>980</c:v>
                </c:pt>
                <c:pt idx="146">
                  <c:v>980</c:v>
                </c:pt>
                <c:pt idx="147">
                  <c:v>980</c:v>
                </c:pt>
                <c:pt idx="148">
                  <c:v>1000</c:v>
                </c:pt>
                <c:pt idx="149">
                  <c:v>1000</c:v>
                </c:pt>
                <c:pt idx="150">
                  <c:v>1000</c:v>
                </c:pt>
                <c:pt idx="151">
                  <c:v>1020</c:v>
                </c:pt>
                <c:pt idx="152">
                  <c:v>1020</c:v>
                </c:pt>
                <c:pt idx="153">
                  <c:v>1020</c:v>
                </c:pt>
                <c:pt idx="154">
                  <c:v>1020</c:v>
                </c:pt>
                <c:pt idx="155">
                  <c:v>1040</c:v>
                </c:pt>
                <c:pt idx="156">
                  <c:v>1040</c:v>
                </c:pt>
                <c:pt idx="157">
                  <c:v>1040</c:v>
                </c:pt>
                <c:pt idx="158">
                  <c:v>1060</c:v>
                </c:pt>
                <c:pt idx="159">
                  <c:v>1060</c:v>
                </c:pt>
                <c:pt idx="160">
                  <c:v>1060</c:v>
                </c:pt>
                <c:pt idx="161">
                  <c:v>1080</c:v>
                </c:pt>
                <c:pt idx="162">
                  <c:v>1080</c:v>
                </c:pt>
                <c:pt idx="163">
                  <c:v>1080</c:v>
                </c:pt>
                <c:pt idx="164">
                  <c:v>1080</c:v>
                </c:pt>
                <c:pt idx="165">
                  <c:v>1100</c:v>
                </c:pt>
                <c:pt idx="166">
                  <c:v>1100</c:v>
                </c:pt>
                <c:pt idx="167">
                  <c:v>1100</c:v>
                </c:pt>
                <c:pt idx="168">
                  <c:v>1100</c:v>
                </c:pt>
                <c:pt idx="169">
                  <c:v>1120</c:v>
                </c:pt>
                <c:pt idx="170">
                  <c:v>1120</c:v>
                </c:pt>
                <c:pt idx="171">
                  <c:v>1120</c:v>
                </c:pt>
                <c:pt idx="172">
                  <c:v>1140</c:v>
                </c:pt>
                <c:pt idx="173">
                  <c:v>1140</c:v>
                </c:pt>
                <c:pt idx="174">
                  <c:v>1140</c:v>
                </c:pt>
                <c:pt idx="175">
                  <c:v>1160</c:v>
                </c:pt>
                <c:pt idx="176">
                  <c:v>1160</c:v>
                </c:pt>
                <c:pt idx="177">
                  <c:v>1160</c:v>
                </c:pt>
                <c:pt idx="178">
                  <c:v>1180</c:v>
                </c:pt>
                <c:pt idx="179">
                  <c:v>1180</c:v>
                </c:pt>
                <c:pt idx="180">
                  <c:v>1180</c:v>
                </c:pt>
                <c:pt idx="181">
                  <c:v>1200</c:v>
                </c:pt>
                <c:pt idx="182">
                  <c:v>1200</c:v>
                </c:pt>
                <c:pt idx="183">
                  <c:v>1200</c:v>
                </c:pt>
                <c:pt idx="184">
                  <c:v>1220</c:v>
                </c:pt>
                <c:pt idx="185">
                  <c:v>1220</c:v>
                </c:pt>
                <c:pt idx="186">
                  <c:v>1220</c:v>
                </c:pt>
                <c:pt idx="187">
                  <c:v>1240</c:v>
                </c:pt>
                <c:pt idx="188">
                  <c:v>1240</c:v>
                </c:pt>
                <c:pt idx="189">
                  <c:v>1240</c:v>
                </c:pt>
                <c:pt idx="190">
                  <c:v>1260</c:v>
                </c:pt>
                <c:pt idx="191">
                  <c:v>1260</c:v>
                </c:pt>
                <c:pt idx="192">
                  <c:v>1260</c:v>
                </c:pt>
                <c:pt idx="193">
                  <c:v>1280</c:v>
                </c:pt>
                <c:pt idx="194">
                  <c:v>1280</c:v>
                </c:pt>
                <c:pt idx="195">
                  <c:v>1280</c:v>
                </c:pt>
                <c:pt idx="196">
                  <c:v>1300</c:v>
                </c:pt>
                <c:pt idx="197">
                  <c:v>1300</c:v>
                </c:pt>
                <c:pt idx="198">
                  <c:v>1300</c:v>
                </c:pt>
                <c:pt idx="199">
                  <c:v>1320</c:v>
                </c:pt>
                <c:pt idx="200">
                  <c:v>1320</c:v>
                </c:pt>
                <c:pt idx="201">
                  <c:v>1320</c:v>
                </c:pt>
                <c:pt idx="202">
                  <c:v>1340</c:v>
                </c:pt>
                <c:pt idx="203">
                  <c:v>1340</c:v>
                </c:pt>
                <c:pt idx="204">
                  <c:v>1340</c:v>
                </c:pt>
                <c:pt idx="205">
                  <c:v>1360</c:v>
                </c:pt>
                <c:pt idx="206">
                  <c:v>1360</c:v>
                </c:pt>
                <c:pt idx="207">
                  <c:v>1360</c:v>
                </c:pt>
                <c:pt idx="208">
                  <c:v>1380</c:v>
                </c:pt>
                <c:pt idx="209">
                  <c:v>1380</c:v>
                </c:pt>
                <c:pt idx="210">
                  <c:v>1380</c:v>
                </c:pt>
                <c:pt idx="211">
                  <c:v>1380</c:v>
                </c:pt>
                <c:pt idx="212">
                  <c:v>1400</c:v>
                </c:pt>
                <c:pt idx="213">
                  <c:v>1400</c:v>
                </c:pt>
                <c:pt idx="214">
                  <c:v>1400</c:v>
                </c:pt>
                <c:pt idx="215">
                  <c:v>1420</c:v>
                </c:pt>
                <c:pt idx="216">
                  <c:v>1420</c:v>
                </c:pt>
                <c:pt idx="217">
                  <c:v>1420</c:v>
                </c:pt>
                <c:pt idx="218">
                  <c:v>1440</c:v>
                </c:pt>
                <c:pt idx="219">
                  <c:v>1440</c:v>
                </c:pt>
                <c:pt idx="220">
                  <c:v>1440</c:v>
                </c:pt>
                <c:pt idx="221">
                  <c:v>1460</c:v>
                </c:pt>
                <c:pt idx="222">
                  <c:v>1460</c:v>
                </c:pt>
                <c:pt idx="223">
                  <c:v>1460</c:v>
                </c:pt>
                <c:pt idx="224">
                  <c:v>1480</c:v>
                </c:pt>
                <c:pt idx="225">
                  <c:v>1480</c:v>
                </c:pt>
                <c:pt idx="226">
                  <c:v>1480</c:v>
                </c:pt>
                <c:pt idx="227">
                  <c:v>1500</c:v>
                </c:pt>
                <c:pt idx="228">
                  <c:v>1500</c:v>
                </c:pt>
                <c:pt idx="229">
                  <c:v>1500</c:v>
                </c:pt>
                <c:pt idx="230">
                  <c:v>1520</c:v>
                </c:pt>
                <c:pt idx="231">
                  <c:v>1520</c:v>
                </c:pt>
                <c:pt idx="232">
                  <c:v>1520</c:v>
                </c:pt>
                <c:pt idx="233">
                  <c:v>1540</c:v>
                </c:pt>
                <c:pt idx="234">
                  <c:v>1540</c:v>
                </c:pt>
                <c:pt idx="235">
                  <c:v>1540</c:v>
                </c:pt>
                <c:pt idx="236">
                  <c:v>1560</c:v>
                </c:pt>
                <c:pt idx="237">
                  <c:v>1560</c:v>
                </c:pt>
                <c:pt idx="238">
                  <c:v>1560</c:v>
                </c:pt>
                <c:pt idx="239">
                  <c:v>1580</c:v>
                </c:pt>
                <c:pt idx="240">
                  <c:v>1580</c:v>
                </c:pt>
                <c:pt idx="241">
                  <c:v>1580</c:v>
                </c:pt>
                <c:pt idx="242">
                  <c:v>1600</c:v>
                </c:pt>
                <c:pt idx="243">
                  <c:v>1600</c:v>
                </c:pt>
                <c:pt idx="244">
                  <c:v>1600</c:v>
                </c:pt>
                <c:pt idx="245">
                  <c:v>1620</c:v>
                </c:pt>
                <c:pt idx="246">
                  <c:v>1620</c:v>
                </c:pt>
                <c:pt idx="247">
                  <c:v>1620</c:v>
                </c:pt>
                <c:pt idx="248">
                  <c:v>1630</c:v>
                </c:pt>
                <c:pt idx="249">
                  <c:v>1630</c:v>
                </c:pt>
                <c:pt idx="250">
                  <c:v>1630</c:v>
                </c:pt>
                <c:pt idx="251">
                  <c:v>1640</c:v>
                </c:pt>
                <c:pt idx="252">
                  <c:v>1640</c:v>
                </c:pt>
                <c:pt idx="253">
                  <c:v>1640</c:v>
                </c:pt>
                <c:pt idx="254">
                  <c:v>1660</c:v>
                </c:pt>
                <c:pt idx="255">
                  <c:v>1660</c:v>
                </c:pt>
                <c:pt idx="256">
                  <c:v>1660</c:v>
                </c:pt>
                <c:pt idx="257">
                  <c:v>1680</c:v>
                </c:pt>
                <c:pt idx="258">
                  <c:v>1680</c:v>
                </c:pt>
                <c:pt idx="259">
                  <c:v>1680</c:v>
                </c:pt>
                <c:pt idx="260">
                  <c:v>1680</c:v>
                </c:pt>
                <c:pt idx="261">
                  <c:v>1700</c:v>
                </c:pt>
                <c:pt idx="262">
                  <c:v>1700</c:v>
                </c:pt>
                <c:pt idx="263">
                  <c:v>1700</c:v>
                </c:pt>
                <c:pt idx="264">
                  <c:v>1720</c:v>
                </c:pt>
                <c:pt idx="265">
                  <c:v>1720</c:v>
                </c:pt>
                <c:pt idx="266">
                  <c:v>1720</c:v>
                </c:pt>
                <c:pt idx="267">
                  <c:v>1740</c:v>
                </c:pt>
                <c:pt idx="268">
                  <c:v>1740</c:v>
                </c:pt>
                <c:pt idx="269">
                  <c:v>1740</c:v>
                </c:pt>
                <c:pt idx="270">
                  <c:v>1740</c:v>
                </c:pt>
                <c:pt idx="271">
                  <c:v>1760</c:v>
                </c:pt>
                <c:pt idx="272">
                  <c:v>1760</c:v>
                </c:pt>
                <c:pt idx="273">
                  <c:v>1760</c:v>
                </c:pt>
                <c:pt idx="274">
                  <c:v>1780</c:v>
                </c:pt>
                <c:pt idx="275">
                  <c:v>1780</c:v>
                </c:pt>
                <c:pt idx="276">
                  <c:v>1780</c:v>
                </c:pt>
                <c:pt idx="277">
                  <c:v>1800</c:v>
                </c:pt>
                <c:pt idx="278">
                  <c:v>1800</c:v>
                </c:pt>
                <c:pt idx="279">
                  <c:v>1800</c:v>
                </c:pt>
                <c:pt idx="280">
                  <c:v>1800</c:v>
                </c:pt>
                <c:pt idx="281">
                  <c:v>1825</c:v>
                </c:pt>
                <c:pt idx="282">
                  <c:v>1825</c:v>
                </c:pt>
                <c:pt idx="283">
                  <c:v>1825</c:v>
                </c:pt>
                <c:pt idx="284">
                  <c:v>1840</c:v>
                </c:pt>
                <c:pt idx="285">
                  <c:v>1840</c:v>
                </c:pt>
                <c:pt idx="286">
                  <c:v>1840</c:v>
                </c:pt>
                <c:pt idx="287">
                  <c:v>1860</c:v>
                </c:pt>
                <c:pt idx="288">
                  <c:v>1860</c:v>
                </c:pt>
                <c:pt idx="289">
                  <c:v>1860</c:v>
                </c:pt>
                <c:pt idx="290">
                  <c:v>1880</c:v>
                </c:pt>
                <c:pt idx="291">
                  <c:v>1880</c:v>
                </c:pt>
                <c:pt idx="292">
                  <c:v>1880</c:v>
                </c:pt>
                <c:pt idx="293">
                  <c:v>1900</c:v>
                </c:pt>
                <c:pt idx="294">
                  <c:v>1900</c:v>
                </c:pt>
                <c:pt idx="295">
                  <c:v>1900</c:v>
                </c:pt>
                <c:pt idx="296">
                  <c:v>1920</c:v>
                </c:pt>
                <c:pt idx="297">
                  <c:v>1920</c:v>
                </c:pt>
                <c:pt idx="298">
                  <c:v>1920</c:v>
                </c:pt>
                <c:pt idx="299">
                  <c:v>1940</c:v>
                </c:pt>
                <c:pt idx="300">
                  <c:v>1940</c:v>
                </c:pt>
                <c:pt idx="301">
                  <c:v>1940</c:v>
                </c:pt>
                <c:pt idx="302">
                  <c:v>1960</c:v>
                </c:pt>
                <c:pt idx="303">
                  <c:v>1960</c:v>
                </c:pt>
                <c:pt idx="304">
                  <c:v>1960</c:v>
                </c:pt>
                <c:pt idx="305">
                  <c:v>1980</c:v>
                </c:pt>
                <c:pt idx="306">
                  <c:v>1980</c:v>
                </c:pt>
                <c:pt idx="307">
                  <c:v>1980</c:v>
                </c:pt>
                <c:pt idx="308">
                  <c:v>2000</c:v>
                </c:pt>
                <c:pt idx="309">
                  <c:v>2000</c:v>
                </c:pt>
                <c:pt idx="310">
                  <c:v>2000</c:v>
                </c:pt>
                <c:pt idx="311">
                  <c:v>2020</c:v>
                </c:pt>
                <c:pt idx="312">
                  <c:v>2020</c:v>
                </c:pt>
                <c:pt idx="313">
                  <c:v>2020</c:v>
                </c:pt>
                <c:pt idx="314">
                  <c:v>2040</c:v>
                </c:pt>
                <c:pt idx="315">
                  <c:v>2040</c:v>
                </c:pt>
                <c:pt idx="316">
                  <c:v>2040</c:v>
                </c:pt>
                <c:pt idx="317">
                  <c:v>2060</c:v>
                </c:pt>
                <c:pt idx="318">
                  <c:v>2060</c:v>
                </c:pt>
                <c:pt idx="319">
                  <c:v>2060</c:v>
                </c:pt>
                <c:pt idx="320">
                  <c:v>2080</c:v>
                </c:pt>
                <c:pt idx="321">
                  <c:v>2080</c:v>
                </c:pt>
                <c:pt idx="322">
                  <c:v>2080</c:v>
                </c:pt>
                <c:pt idx="323">
                  <c:v>2100</c:v>
                </c:pt>
                <c:pt idx="324">
                  <c:v>2100</c:v>
                </c:pt>
                <c:pt idx="325">
                  <c:v>2100</c:v>
                </c:pt>
                <c:pt idx="326">
                  <c:v>2120</c:v>
                </c:pt>
                <c:pt idx="327">
                  <c:v>2120</c:v>
                </c:pt>
                <c:pt idx="328">
                  <c:v>2120</c:v>
                </c:pt>
                <c:pt idx="329">
                  <c:v>2140</c:v>
                </c:pt>
                <c:pt idx="330">
                  <c:v>2140</c:v>
                </c:pt>
                <c:pt idx="331">
                  <c:v>2140</c:v>
                </c:pt>
                <c:pt idx="332">
                  <c:v>2160</c:v>
                </c:pt>
                <c:pt idx="333">
                  <c:v>2160</c:v>
                </c:pt>
                <c:pt idx="334">
                  <c:v>2160</c:v>
                </c:pt>
                <c:pt idx="335">
                  <c:v>2180</c:v>
                </c:pt>
                <c:pt idx="336">
                  <c:v>2180</c:v>
                </c:pt>
                <c:pt idx="337">
                  <c:v>2180</c:v>
                </c:pt>
                <c:pt idx="338">
                  <c:v>2200</c:v>
                </c:pt>
                <c:pt idx="339">
                  <c:v>2200</c:v>
                </c:pt>
                <c:pt idx="340">
                  <c:v>2200</c:v>
                </c:pt>
                <c:pt idx="341">
                  <c:v>2225</c:v>
                </c:pt>
                <c:pt idx="342">
                  <c:v>2225</c:v>
                </c:pt>
                <c:pt idx="343">
                  <c:v>2225</c:v>
                </c:pt>
                <c:pt idx="344">
                  <c:v>2240</c:v>
                </c:pt>
                <c:pt idx="345">
                  <c:v>2240</c:v>
                </c:pt>
                <c:pt idx="346">
                  <c:v>2240</c:v>
                </c:pt>
                <c:pt idx="347">
                  <c:v>2255</c:v>
                </c:pt>
                <c:pt idx="348">
                  <c:v>2255</c:v>
                </c:pt>
                <c:pt idx="349">
                  <c:v>2255</c:v>
                </c:pt>
                <c:pt idx="350">
                  <c:v>2270</c:v>
                </c:pt>
                <c:pt idx="351">
                  <c:v>2270</c:v>
                </c:pt>
                <c:pt idx="352">
                  <c:v>2270</c:v>
                </c:pt>
                <c:pt idx="353">
                  <c:v>2285</c:v>
                </c:pt>
                <c:pt idx="354">
                  <c:v>2285</c:v>
                </c:pt>
                <c:pt idx="355">
                  <c:v>2285</c:v>
                </c:pt>
                <c:pt idx="356">
                  <c:v>2305</c:v>
                </c:pt>
                <c:pt idx="357">
                  <c:v>2305</c:v>
                </c:pt>
                <c:pt idx="358">
                  <c:v>2305</c:v>
                </c:pt>
                <c:pt idx="359">
                  <c:v>2315</c:v>
                </c:pt>
                <c:pt idx="360">
                  <c:v>2315</c:v>
                </c:pt>
                <c:pt idx="361">
                  <c:v>2315</c:v>
                </c:pt>
                <c:pt idx="362">
                  <c:v>2325</c:v>
                </c:pt>
                <c:pt idx="363">
                  <c:v>2325</c:v>
                </c:pt>
                <c:pt idx="364">
                  <c:v>2325</c:v>
                </c:pt>
                <c:pt idx="365">
                  <c:v>2332</c:v>
                </c:pt>
                <c:pt idx="366">
                  <c:v>2332</c:v>
                </c:pt>
                <c:pt idx="367">
                  <c:v>2332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25344"/>
        <c:axId val="110031616"/>
      </c:scatterChart>
      <c:valAx>
        <c:axId val="110025344"/>
        <c:scaling>
          <c:orientation val="minMax"/>
          <c:max val="2380"/>
          <c:min val="230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MgOH-CO</a:t>
                </a:r>
                <a:r>
                  <a:rPr lang="en-NZ" sz="1100" baseline="-25000"/>
                  <a:t>3</a:t>
                </a:r>
                <a:r>
                  <a:rPr lang="en-NZ" sz="1100"/>
                  <a:t> wavelength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0031616"/>
        <c:crosses val="autoZero"/>
        <c:crossBetween val="midCat"/>
        <c:majorUnit val="10"/>
      </c:valAx>
      <c:valAx>
        <c:axId val="110031616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0025344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Carbonate composition (HULL)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525122646536812"/>
          <c:y val="0.16033036402587067"/>
          <c:w val="0.80224690976574642"/>
          <c:h val="0.821530557150368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'TH10'!$AD$4:$AD$371</c:f>
              <c:numCache>
                <c:formatCode>General</c:formatCode>
                <c:ptCount val="368"/>
                <c:pt idx="11">
                  <c:v>2303.6799999999998</c:v>
                </c:pt>
                <c:pt idx="13">
                  <c:v>2321.48</c:v>
                </c:pt>
                <c:pt idx="15">
                  <c:v>2318.6</c:v>
                </c:pt>
                <c:pt idx="16">
                  <c:v>2333.7600000000002</c:v>
                </c:pt>
                <c:pt idx="17">
                  <c:v>2319.11</c:v>
                </c:pt>
                <c:pt idx="18">
                  <c:v>2364.66</c:v>
                </c:pt>
                <c:pt idx="19">
                  <c:v>2322.7199999999998</c:v>
                </c:pt>
                <c:pt idx="20">
                  <c:v>2358.9299999999998</c:v>
                </c:pt>
                <c:pt idx="21">
                  <c:v>2360.2399999999998</c:v>
                </c:pt>
                <c:pt idx="23">
                  <c:v>2362.02</c:v>
                </c:pt>
                <c:pt idx="24">
                  <c:v>2358.7399999999998</c:v>
                </c:pt>
                <c:pt idx="25">
                  <c:v>2360.77</c:v>
                </c:pt>
                <c:pt idx="26">
                  <c:v>2367.59</c:v>
                </c:pt>
                <c:pt idx="27">
                  <c:v>2330.67</c:v>
                </c:pt>
                <c:pt idx="28">
                  <c:v>2333.4499999999998</c:v>
                </c:pt>
                <c:pt idx="29">
                  <c:v>2319.58</c:v>
                </c:pt>
                <c:pt idx="30">
                  <c:v>2362.6999999999998</c:v>
                </c:pt>
                <c:pt idx="31">
                  <c:v>2331.5700000000002</c:v>
                </c:pt>
                <c:pt idx="32">
                  <c:v>2322.59</c:v>
                </c:pt>
                <c:pt idx="35">
                  <c:v>2323.62</c:v>
                </c:pt>
                <c:pt idx="36">
                  <c:v>2360.0300000000002</c:v>
                </c:pt>
                <c:pt idx="37">
                  <c:v>2333.4299999999998</c:v>
                </c:pt>
                <c:pt idx="38">
                  <c:v>2320.29</c:v>
                </c:pt>
                <c:pt idx="39">
                  <c:v>2330.92</c:v>
                </c:pt>
                <c:pt idx="40">
                  <c:v>2321.96</c:v>
                </c:pt>
                <c:pt idx="41">
                  <c:v>2360.6999999999998</c:v>
                </c:pt>
                <c:pt idx="43">
                  <c:v>2326.7399999999998</c:v>
                </c:pt>
                <c:pt idx="44">
                  <c:v>2366.91</c:v>
                </c:pt>
                <c:pt idx="45">
                  <c:v>2361.9699999999998</c:v>
                </c:pt>
                <c:pt idx="46">
                  <c:v>2322.3200000000002</c:v>
                </c:pt>
                <c:pt idx="47">
                  <c:v>2314.12</c:v>
                </c:pt>
                <c:pt idx="48">
                  <c:v>2361.7399999999998</c:v>
                </c:pt>
                <c:pt idx="49">
                  <c:v>2326.25</c:v>
                </c:pt>
                <c:pt idx="50">
                  <c:v>2369.6799999999998</c:v>
                </c:pt>
                <c:pt idx="51">
                  <c:v>2321.36</c:v>
                </c:pt>
                <c:pt idx="52">
                  <c:v>2363.1</c:v>
                </c:pt>
                <c:pt idx="53">
                  <c:v>2364.4899999999998</c:v>
                </c:pt>
                <c:pt idx="54">
                  <c:v>2362.34</c:v>
                </c:pt>
                <c:pt idx="55">
                  <c:v>2322.6999999999998</c:v>
                </c:pt>
                <c:pt idx="56">
                  <c:v>2325.0300000000002</c:v>
                </c:pt>
                <c:pt idx="57">
                  <c:v>2326.41</c:v>
                </c:pt>
                <c:pt idx="58">
                  <c:v>2323.35</c:v>
                </c:pt>
                <c:pt idx="60">
                  <c:v>2329.11</c:v>
                </c:pt>
                <c:pt idx="62">
                  <c:v>2365.08</c:v>
                </c:pt>
                <c:pt idx="63">
                  <c:v>2360.9499999999998</c:v>
                </c:pt>
                <c:pt idx="64">
                  <c:v>2358.0700000000002</c:v>
                </c:pt>
                <c:pt idx="65">
                  <c:v>2331.08</c:v>
                </c:pt>
                <c:pt idx="66">
                  <c:v>2329.17</c:v>
                </c:pt>
                <c:pt idx="67">
                  <c:v>2320.1799999999998</c:v>
                </c:pt>
                <c:pt idx="68">
                  <c:v>2319.3000000000002</c:v>
                </c:pt>
                <c:pt idx="70">
                  <c:v>2324.9299999999998</c:v>
                </c:pt>
                <c:pt idx="71">
                  <c:v>2322.23</c:v>
                </c:pt>
                <c:pt idx="72">
                  <c:v>2361.85</c:v>
                </c:pt>
                <c:pt idx="73">
                  <c:v>2321.04</c:v>
                </c:pt>
                <c:pt idx="74">
                  <c:v>2320.0700000000002</c:v>
                </c:pt>
                <c:pt idx="76">
                  <c:v>2362.0500000000002</c:v>
                </c:pt>
                <c:pt idx="77">
                  <c:v>2322.83</c:v>
                </c:pt>
                <c:pt idx="78">
                  <c:v>2321.2399999999998</c:v>
                </c:pt>
                <c:pt idx="79">
                  <c:v>2320.89</c:v>
                </c:pt>
                <c:pt idx="80">
                  <c:v>2331.4699999999998</c:v>
                </c:pt>
                <c:pt idx="81">
                  <c:v>2326.88</c:v>
                </c:pt>
                <c:pt idx="82">
                  <c:v>2330.88</c:v>
                </c:pt>
                <c:pt idx="83">
                  <c:v>2325.23</c:v>
                </c:pt>
                <c:pt idx="84">
                  <c:v>2329.7199999999998</c:v>
                </c:pt>
                <c:pt idx="85">
                  <c:v>2328.0300000000002</c:v>
                </c:pt>
                <c:pt idx="86">
                  <c:v>2332.62</c:v>
                </c:pt>
                <c:pt idx="87">
                  <c:v>2332.16</c:v>
                </c:pt>
                <c:pt idx="88">
                  <c:v>2352.46</c:v>
                </c:pt>
                <c:pt idx="89">
                  <c:v>2337.5300000000002</c:v>
                </c:pt>
                <c:pt idx="90">
                  <c:v>2336.16</c:v>
                </c:pt>
                <c:pt idx="91">
                  <c:v>2340.0700000000002</c:v>
                </c:pt>
                <c:pt idx="92">
                  <c:v>2352.27</c:v>
                </c:pt>
                <c:pt idx="93">
                  <c:v>2337.02</c:v>
                </c:pt>
                <c:pt idx="94">
                  <c:v>2344.4699999999998</c:v>
                </c:pt>
                <c:pt idx="95">
                  <c:v>2345.3200000000002</c:v>
                </c:pt>
                <c:pt idx="96">
                  <c:v>2343.7800000000002</c:v>
                </c:pt>
                <c:pt idx="97">
                  <c:v>2344.41</c:v>
                </c:pt>
                <c:pt idx="98">
                  <c:v>2344.13</c:v>
                </c:pt>
                <c:pt idx="99">
                  <c:v>2344.19</c:v>
                </c:pt>
                <c:pt idx="100">
                  <c:v>2343.75</c:v>
                </c:pt>
                <c:pt idx="101">
                  <c:v>2344.4699999999998</c:v>
                </c:pt>
                <c:pt idx="102">
                  <c:v>2345.09</c:v>
                </c:pt>
                <c:pt idx="103">
                  <c:v>2343.13</c:v>
                </c:pt>
                <c:pt idx="104">
                  <c:v>2344.63</c:v>
                </c:pt>
                <c:pt idx="105">
                  <c:v>2342.02</c:v>
                </c:pt>
                <c:pt idx="106">
                  <c:v>2343.84</c:v>
                </c:pt>
                <c:pt idx="107">
                  <c:v>2342.31</c:v>
                </c:pt>
                <c:pt idx="108">
                  <c:v>2344.62</c:v>
                </c:pt>
                <c:pt idx="109">
                  <c:v>2343.98</c:v>
                </c:pt>
                <c:pt idx="110">
                  <c:v>2343.7800000000002</c:v>
                </c:pt>
                <c:pt idx="111">
                  <c:v>2343.7399999999998</c:v>
                </c:pt>
                <c:pt idx="112">
                  <c:v>2344.59</c:v>
                </c:pt>
                <c:pt idx="113">
                  <c:v>2345.9</c:v>
                </c:pt>
                <c:pt idx="114">
                  <c:v>2346.6999999999998</c:v>
                </c:pt>
                <c:pt idx="115">
                  <c:v>2344.35</c:v>
                </c:pt>
                <c:pt idx="116">
                  <c:v>2344.02</c:v>
                </c:pt>
                <c:pt idx="117">
                  <c:v>2344.58</c:v>
                </c:pt>
                <c:pt idx="118">
                  <c:v>2344.86</c:v>
                </c:pt>
                <c:pt idx="119">
                  <c:v>2348.5500000000002</c:v>
                </c:pt>
                <c:pt idx="120">
                  <c:v>2347.29</c:v>
                </c:pt>
                <c:pt idx="121">
                  <c:v>2347.06</c:v>
                </c:pt>
                <c:pt idx="122">
                  <c:v>2345.42</c:v>
                </c:pt>
                <c:pt idx="123">
                  <c:v>2346.96</c:v>
                </c:pt>
                <c:pt idx="124">
                  <c:v>2348</c:v>
                </c:pt>
                <c:pt idx="125">
                  <c:v>2348.34</c:v>
                </c:pt>
                <c:pt idx="126">
                  <c:v>2345.9499999999998</c:v>
                </c:pt>
                <c:pt idx="127">
                  <c:v>2348.36</c:v>
                </c:pt>
                <c:pt idx="128">
                  <c:v>2347.6</c:v>
                </c:pt>
                <c:pt idx="129">
                  <c:v>2348.84</c:v>
                </c:pt>
                <c:pt idx="130">
                  <c:v>2349.04</c:v>
                </c:pt>
                <c:pt idx="131">
                  <c:v>2347.75</c:v>
                </c:pt>
                <c:pt idx="132">
                  <c:v>2348.59</c:v>
                </c:pt>
                <c:pt idx="133">
                  <c:v>2347.48</c:v>
                </c:pt>
                <c:pt idx="134">
                  <c:v>2348.8000000000002</c:v>
                </c:pt>
                <c:pt idx="135">
                  <c:v>2347.54</c:v>
                </c:pt>
                <c:pt idx="136">
                  <c:v>2348.63</c:v>
                </c:pt>
                <c:pt idx="137">
                  <c:v>2346.87</c:v>
                </c:pt>
                <c:pt idx="138">
                  <c:v>2347.9499999999998</c:v>
                </c:pt>
                <c:pt idx="139">
                  <c:v>2348.14</c:v>
                </c:pt>
                <c:pt idx="140">
                  <c:v>2348.62</c:v>
                </c:pt>
                <c:pt idx="141">
                  <c:v>2348.33</c:v>
                </c:pt>
                <c:pt idx="142">
                  <c:v>2347.52</c:v>
                </c:pt>
                <c:pt idx="143">
                  <c:v>2350.19</c:v>
                </c:pt>
                <c:pt idx="144">
                  <c:v>2349.2600000000002</c:v>
                </c:pt>
                <c:pt idx="145">
                  <c:v>2349.1</c:v>
                </c:pt>
                <c:pt idx="146">
                  <c:v>2347.39</c:v>
                </c:pt>
                <c:pt idx="147">
                  <c:v>2348.62</c:v>
                </c:pt>
                <c:pt idx="148">
                  <c:v>2352.88</c:v>
                </c:pt>
                <c:pt idx="149">
                  <c:v>2346.69</c:v>
                </c:pt>
                <c:pt idx="150">
                  <c:v>2353.1</c:v>
                </c:pt>
                <c:pt idx="151">
                  <c:v>2355.5500000000002</c:v>
                </c:pt>
                <c:pt idx="152">
                  <c:v>2354.79</c:v>
                </c:pt>
                <c:pt idx="153">
                  <c:v>2354.59</c:v>
                </c:pt>
                <c:pt idx="154">
                  <c:v>2354.7199999999998</c:v>
                </c:pt>
                <c:pt idx="155">
                  <c:v>2353.4499999999998</c:v>
                </c:pt>
                <c:pt idx="156">
                  <c:v>2353.7800000000002</c:v>
                </c:pt>
                <c:pt idx="157">
                  <c:v>2353.9899999999998</c:v>
                </c:pt>
                <c:pt idx="158">
                  <c:v>2352.59</c:v>
                </c:pt>
                <c:pt idx="159">
                  <c:v>2352.2399999999998</c:v>
                </c:pt>
                <c:pt idx="160">
                  <c:v>2352.44</c:v>
                </c:pt>
                <c:pt idx="161">
                  <c:v>2351.2199999999998</c:v>
                </c:pt>
                <c:pt idx="162">
                  <c:v>2347.84</c:v>
                </c:pt>
                <c:pt idx="163">
                  <c:v>2351.65</c:v>
                </c:pt>
                <c:pt idx="164">
                  <c:v>2351.7800000000002</c:v>
                </c:pt>
                <c:pt idx="165">
                  <c:v>2352.4499999999998</c:v>
                </c:pt>
                <c:pt idx="166">
                  <c:v>2351.2800000000002</c:v>
                </c:pt>
                <c:pt idx="167">
                  <c:v>2351.8200000000002</c:v>
                </c:pt>
                <c:pt idx="168">
                  <c:v>2352.23</c:v>
                </c:pt>
                <c:pt idx="169">
                  <c:v>2352.09</c:v>
                </c:pt>
                <c:pt idx="170">
                  <c:v>2351.9299999999998</c:v>
                </c:pt>
                <c:pt idx="171">
                  <c:v>2350.58</c:v>
                </c:pt>
                <c:pt idx="172">
                  <c:v>2352.5300000000002</c:v>
                </c:pt>
                <c:pt idx="173">
                  <c:v>2352.7600000000002</c:v>
                </c:pt>
                <c:pt idx="174">
                  <c:v>2353.5300000000002</c:v>
                </c:pt>
                <c:pt idx="175">
                  <c:v>2351.75</c:v>
                </c:pt>
                <c:pt idx="176">
                  <c:v>2351.9299999999998</c:v>
                </c:pt>
                <c:pt idx="177">
                  <c:v>2353.31</c:v>
                </c:pt>
                <c:pt idx="178">
                  <c:v>2349.67</c:v>
                </c:pt>
                <c:pt idx="179">
                  <c:v>2349.7800000000002</c:v>
                </c:pt>
                <c:pt idx="180">
                  <c:v>2351.35</c:v>
                </c:pt>
                <c:pt idx="181">
                  <c:v>2339.2199999999998</c:v>
                </c:pt>
                <c:pt idx="182">
                  <c:v>2340.5300000000002</c:v>
                </c:pt>
                <c:pt idx="183">
                  <c:v>2339.54</c:v>
                </c:pt>
                <c:pt idx="184">
                  <c:v>2339.19</c:v>
                </c:pt>
                <c:pt idx="185">
                  <c:v>2339.08</c:v>
                </c:pt>
                <c:pt idx="186">
                  <c:v>2339.2600000000002</c:v>
                </c:pt>
                <c:pt idx="187">
                  <c:v>2339.3200000000002</c:v>
                </c:pt>
                <c:pt idx="188">
                  <c:v>2339.5500000000002</c:v>
                </c:pt>
                <c:pt idx="189">
                  <c:v>2339.8000000000002</c:v>
                </c:pt>
                <c:pt idx="190">
                  <c:v>2339.23</c:v>
                </c:pt>
                <c:pt idx="191">
                  <c:v>2339.5300000000002</c:v>
                </c:pt>
                <c:pt idx="192">
                  <c:v>2338.5</c:v>
                </c:pt>
                <c:pt idx="193">
                  <c:v>2338.09</c:v>
                </c:pt>
                <c:pt idx="194">
                  <c:v>2337.7199999999998</c:v>
                </c:pt>
                <c:pt idx="195">
                  <c:v>2337.77</c:v>
                </c:pt>
                <c:pt idx="196">
                  <c:v>2334.5700000000002</c:v>
                </c:pt>
                <c:pt idx="197">
                  <c:v>2336.2399999999998</c:v>
                </c:pt>
                <c:pt idx="198">
                  <c:v>2336.3000000000002</c:v>
                </c:pt>
                <c:pt idx="199">
                  <c:v>2336.9299999999998</c:v>
                </c:pt>
                <c:pt idx="200">
                  <c:v>2337.3000000000002</c:v>
                </c:pt>
                <c:pt idx="201">
                  <c:v>2338.42</c:v>
                </c:pt>
                <c:pt idx="202">
                  <c:v>2336.5700000000002</c:v>
                </c:pt>
                <c:pt idx="203">
                  <c:v>2336.1999999999998</c:v>
                </c:pt>
                <c:pt idx="204">
                  <c:v>2335.36</c:v>
                </c:pt>
                <c:pt idx="205">
                  <c:v>2337.69</c:v>
                </c:pt>
                <c:pt idx="206">
                  <c:v>2337.23</c:v>
                </c:pt>
                <c:pt idx="207">
                  <c:v>2337.4</c:v>
                </c:pt>
                <c:pt idx="208">
                  <c:v>2338.46</c:v>
                </c:pt>
                <c:pt idx="209">
                  <c:v>2338.52</c:v>
                </c:pt>
                <c:pt idx="210">
                  <c:v>2337.6999999999998</c:v>
                </c:pt>
                <c:pt idx="211">
                  <c:v>2336.7800000000002</c:v>
                </c:pt>
                <c:pt idx="212">
                  <c:v>2336.25</c:v>
                </c:pt>
                <c:pt idx="213">
                  <c:v>2337.3200000000002</c:v>
                </c:pt>
                <c:pt idx="214">
                  <c:v>2336.54</c:v>
                </c:pt>
                <c:pt idx="215">
                  <c:v>2337.5500000000002</c:v>
                </c:pt>
                <c:pt idx="216">
                  <c:v>2336.7399999999998</c:v>
                </c:pt>
                <c:pt idx="217">
                  <c:v>2338.2800000000002</c:v>
                </c:pt>
                <c:pt idx="218">
                  <c:v>2338.1</c:v>
                </c:pt>
                <c:pt idx="219">
                  <c:v>2338.48</c:v>
                </c:pt>
                <c:pt idx="220">
                  <c:v>2337.84</c:v>
                </c:pt>
                <c:pt idx="221">
                  <c:v>2338.23</c:v>
                </c:pt>
                <c:pt idx="222">
                  <c:v>2338.14</c:v>
                </c:pt>
                <c:pt idx="223">
                  <c:v>2337.5300000000002</c:v>
                </c:pt>
                <c:pt idx="224">
                  <c:v>2337.4499999999998</c:v>
                </c:pt>
                <c:pt idx="225">
                  <c:v>2337.08</c:v>
                </c:pt>
                <c:pt idx="226">
                  <c:v>2337.12</c:v>
                </c:pt>
                <c:pt idx="227">
                  <c:v>2338.3200000000002</c:v>
                </c:pt>
                <c:pt idx="228">
                  <c:v>2338.44</c:v>
                </c:pt>
                <c:pt idx="229">
                  <c:v>2338.87</c:v>
                </c:pt>
                <c:pt idx="230">
                  <c:v>2338.41</c:v>
                </c:pt>
                <c:pt idx="231">
                  <c:v>2338.88</c:v>
                </c:pt>
                <c:pt idx="232">
                  <c:v>2338.16</c:v>
                </c:pt>
                <c:pt idx="233">
                  <c:v>2337.94</c:v>
                </c:pt>
                <c:pt idx="234">
                  <c:v>2337.88</c:v>
                </c:pt>
                <c:pt idx="235">
                  <c:v>2337.5500000000002</c:v>
                </c:pt>
                <c:pt idx="236">
                  <c:v>2338.56</c:v>
                </c:pt>
                <c:pt idx="237">
                  <c:v>2338.5500000000002</c:v>
                </c:pt>
                <c:pt idx="238">
                  <c:v>2338.8200000000002</c:v>
                </c:pt>
                <c:pt idx="239">
                  <c:v>2338.21</c:v>
                </c:pt>
                <c:pt idx="240">
                  <c:v>2337.96</c:v>
                </c:pt>
                <c:pt idx="241">
                  <c:v>2337.9499999999998</c:v>
                </c:pt>
                <c:pt idx="242">
                  <c:v>2340.09</c:v>
                </c:pt>
                <c:pt idx="243">
                  <c:v>2340.75</c:v>
                </c:pt>
                <c:pt idx="244">
                  <c:v>2340.21</c:v>
                </c:pt>
                <c:pt idx="245">
                  <c:v>2341.5300000000002</c:v>
                </c:pt>
                <c:pt idx="246">
                  <c:v>2342.96</c:v>
                </c:pt>
                <c:pt idx="247">
                  <c:v>2342.39</c:v>
                </c:pt>
                <c:pt idx="248">
                  <c:v>2343.59</c:v>
                </c:pt>
                <c:pt idx="249">
                  <c:v>2343.71</c:v>
                </c:pt>
                <c:pt idx="250">
                  <c:v>2342.69</c:v>
                </c:pt>
                <c:pt idx="251">
                  <c:v>2344.85</c:v>
                </c:pt>
                <c:pt idx="252">
                  <c:v>2344.4699999999998</c:v>
                </c:pt>
                <c:pt idx="253">
                  <c:v>2344.29</c:v>
                </c:pt>
                <c:pt idx="254">
                  <c:v>2343.2800000000002</c:v>
                </c:pt>
                <c:pt idx="255">
                  <c:v>2344.92</c:v>
                </c:pt>
                <c:pt idx="256">
                  <c:v>2343.67</c:v>
                </c:pt>
                <c:pt idx="257">
                  <c:v>2341.0700000000002</c:v>
                </c:pt>
                <c:pt idx="258">
                  <c:v>2341.5100000000002</c:v>
                </c:pt>
                <c:pt idx="259">
                  <c:v>2341.98</c:v>
                </c:pt>
                <c:pt idx="260">
                  <c:v>2343.9</c:v>
                </c:pt>
                <c:pt idx="261">
                  <c:v>2340.7600000000002</c:v>
                </c:pt>
                <c:pt idx="262">
                  <c:v>2340.75</c:v>
                </c:pt>
                <c:pt idx="263">
                  <c:v>2341.13</c:v>
                </c:pt>
                <c:pt idx="264">
                  <c:v>2340.85</c:v>
                </c:pt>
                <c:pt idx="265">
                  <c:v>2340.59</c:v>
                </c:pt>
                <c:pt idx="266">
                  <c:v>2340.85</c:v>
                </c:pt>
                <c:pt idx="267">
                  <c:v>2340.35</c:v>
                </c:pt>
                <c:pt idx="268">
                  <c:v>2340.2800000000002</c:v>
                </c:pt>
                <c:pt idx="269">
                  <c:v>2340.65</c:v>
                </c:pt>
                <c:pt idx="270">
                  <c:v>2340.21</c:v>
                </c:pt>
                <c:pt idx="271">
                  <c:v>2340.12</c:v>
                </c:pt>
                <c:pt idx="272">
                  <c:v>2340.0100000000002</c:v>
                </c:pt>
                <c:pt idx="273">
                  <c:v>2340.48</c:v>
                </c:pt>
                <c:pt idx="274">
                  <c:v>2340.58</c:v>
                </c:pt>
                <c:pt idx="275">
                  <c:v>2340.06</c:v>
                </c:pt>
                <c:pt idx="276">
                  <c:v>2340.56</c:v>
                </c:pt>
                <c:pt idx="277">
                  <c:v>2339.25</c:v>
                </c:pt>
                <c:pt idx="278">
                  <c:v>2338.7800000000002</c:v>
                </c:pt>
                <c:pt idx="279">
                  <c:v>2339.0700000000002</c:v>
                </c:pt>
                <c:pt idx="280">
                  <c:v>2339.13</c:v>
                </c:pt>
                <c:pt idx="281">
                  <c:v>2340.9899999999998</c:v>
                </c:pt>
                <c:pt idx="282">
                  <c:v>2340.5100000000002</c:v>
                </c:pt>
                <c:pt idx="283">
                  <c:v>2340.39</c:v>
                </c:pt>
                <c:pt idx="284">
                  <c:v>2341.6</c:v>
                </c:pt>
                <c:pt idx="285">
                  <c:v>2341.69</c:v>
                </c:pt>
                <c:pt idx="286">
                  <c:v>2341.89</c:v>
                </c:pt>
                <c:pt idx="287">
                  <c:v>2341.66</c:v>
                </c:pt>
                <c:pt idx="288">
                  <c:v>2340.7600000000002</c:v>
                </c:pt>
                <c:pt idx="289">
                  <c:v>2340.81</c:v>
                </c:pt>
                <c:pt idx="290">
                  <c:v>2336.4899999999998</c:v>
                </c:pt>
                <c:pt idx="291">
                  <c:v>2336.3200000000002</c:v>
                </c:pt>
                <c:pt idx="292">
                  <c:v>2340.44</c:v>
                </c:pt>
                <c:pt idx="293">
                  <c:v>2339.2600000000002</c:v>
                </c:pt>
                <c:pt idx="294">
                  <c:v>2340.67</c:v>
                </c:pt>
                <c:pt idx="295">
                  <c:v>2341.37</c:v>
                </c:pt>
                <c:pt idx="296">
                  <c:v>2341.79</c:v>
                </c:pt>
                <c:pt idx="297">
                  <c:v>2342.42</c:v>
                </c:pt>
                <c:pt idx="298">
                  <c:v>2340.9699999999998</c:v>
                </c:pt>
                <c:pt idx="299">
                  <c:v>2340.4899999999998</c:v>
                </c:pt>
                <c:pt idx="300">
                  <c:v>2340.11</c:v>
                </c:pt>
                <c:pt idx="301">
                  <c:v>2340.59</c:v>
                </c:pt>
                <c:pt idx="302">
                  <c:v>2341.19</c:v>
                </c:pt>
                <c:pt idx="303">
                  <c:v>2341.41</c:v>
                </c:pt>
                <c:pt idx="304">
                  <c:v>2341.02</c:v>
                </c:pt>
                <c:pt idx="305">
                  <c:v>2340.52</c:v>
                </c:pt>
                <c:pt idx="306">
                  <c:v>2340.4899999999998</c:v>
                </c:pt>
                <c:pt idx="307">
                  <c:v>2340.4</c:v>
                </c:pt>
                <c:pt idx="308">
                  <c:v>2338.9499999999998</c:v>
                </c:pt>
                <c:pt idx="309">
                  <c:v>2339.63</c:v>
                </c:pt>
                <c:pt idx="310">
                  <c:v>2339.4699999999998</c:v>
                </c:pt>
                <c:pt idx="311">
                  <c:v>2338.91</c:v>
                </c:pt>
                <c:pt idx="312">
                  <c:v>2338.41</c:v>
                </c:pt>
                <c:pt idx="313">
                  <c:v>2338.39</c:v>
                </c:pt>
                <c:pt idx="314">
                  <c:v>2338.94</c:v>
                </c:pt>
                <c:pt idx="315">
                  <c:v>2338.8200000000002</c:v>
                </c:pt>
                <c:pt idx="316">
                  <c:v>2338.81</c:v>
                </c:pt>
                <c:pt idx="317">
                  <c:v>2339.7199999999998</c:v>
                </c:pt>
                <c:pt idx="318">
                  <c:v>2339.69</c:v>
                </c:pt>
                <c:pt idx="319">
                  <c:v>2339.6</c:v>
                </c:pt>
                <c:pt idx="320">
                  <c:v>2340.29</c:v>
                </c:pt>
                <c:pt idx="321">
                  <c:v>2340.69</c:v>
                </c:pt>
                <c:pt idx="322">
                  <c:v>2340.0100000000002</c:v>
                </c:pt>
                <c:pt idx="323">
                  <c:v>2339.6799999999998</c:v>
                </c:pt>
                <c:pt idx="324">
                  <c:v>2339.66</c:v>
                </c:pt>
                <c:pt idx="325">
                  <c:v>2339.85</c:v>
                </c:pt>
                <c:pt idx="326">
                  <c:v>2338.75</c:v>
                </c:pt>
                <c:pt idx="327">
                  <c:v>2337.37</c:v>
                </c:pt>
                <c:pt idx="328">
                  <c:v>2338.36</c:v>
                </c:pt>
                <c:pt idx="329">
                  <c:v>2339.0700000000002</c:v>
                </c:pt>
                <c:pt idx="330">
                  <c:v>2338.35</c:v>
                </c:pt>
                <c:pt idx="331">
                  <c:v>2339.0500000000002</c:v>
                </c:pt>
                <c:pt idx="332">
                  <c:v>2338.67</c:v>
                </c:pt>
                <c:pt idx="333">
                  <c:v>2338.0300000000002</c:v>
                </c:pt>
                <c:pt idx="334">
                  <c:v>2338.52</c:v>
                </c:pt>
                <c:pt idx="335">
                  <c:v>2339.15</c:v>
                </c:pt>
                <c:pt idx="336">
                  <c:v>2339.4699999999998</c:v>
                </c:pt>
                <c:pt idx="337">
                  <c:v>2339.58</c:v>
                </c:pt>
                <c:pt idx="338">
                  <c:v>2339.52</c:v>
                </c:pt>
                <c:pt idx="339">
                  <c:v>2338.8000000000002</c:v>
                </c:pt>
                <c:pt idx="340">
                  <c:v>2339.41</c:v>
                </c:pt>
                <c:pt idx="341">
                  <c:v>2339.06</c:v>
                </c:pt>
                <c:pt idx="342">
                  <c:v>2338.3200000000002</c:v>
                </c:pt>
                <c:pt idx="343">
                  <c:v>2338.7399999999998</c:v>
                </c:pt>
                <c:pt idx="344">
                  <c:v>2341.5</c:v>
                </c:pt>
                <c:pt idx="345">
                  <c:v>2341.27</c:v>
                </c:pt>
                <c:pt idx="346">
                  <c:v>2342.14</c:v>
                </c:pt>
                <c:pt idx="347">
                  <c:v>2341.42</c:v>
                </c:pt>
                <c:pt idx="348">
                  <c:v>2341.4299999999998</c:v>
                </c:pt>
                <c:pt idx="349">
                  <c:v>2341.5500000000002</c:v>
                </c:pt>
                <c:pt idx="350">
                  <c:v>2339.9</c:v>
                </c:pt>
                <c:pt idx="351">
                  <c:v>2340.9</c:v>
                </c:pt>
                <c:pt idx="352">
                  <c:v>2341.48</c:v>
                </c:pt>
                <c:pt idx="353">
                  <c:v>2339.7199999999998</c:v>
                </c:pt>
                <c:pt idx="354">
                  <c:v>2339.12</c:v>
                </c:pt>
                <c:pt idx="355">
                  <c:v>2339.0500000000002</c:v>
                </c:pt>
                <c:pt idx="356">
                  <c:v>2340.17</c:v>
                </c:pt>
                <c:pt idx="357">
                  <c:v>2340.0100000000002</c:v>
                </c:pt>
                <c:pt idx="358">
                  <c:v>2340.38</c:v>
                </c:pt>
                <c:pt idx="359">
                  <c:v>2340.42</c:v>
                </c:pt>
                <c:pt idx="360">
                  <c:v>2340.14</c:v>
                </c:pt>
                <c:pt idx="361">
                  <c:v>2341</c:v>
                </c:pt>
                <c:pt idx="362">
                  <c:v>2341.04</c:v>
                </c:pt>
                <c:pt idx="363">
                  <c:v>2340.2600000000002</c:v>
                </c:pt>
                <c:pt idx="364">
                  <c:v>2340.4699999999998</c:v>
                </c:pt>
                <c:pt idx="365">
                  <c:v>2341.11</c:v>
                </c:pt>
                <c:pt idx="366">
                  <c:v>2340.2600000000002</c:v>
                </c:pt>
                <c:pt idx="367">
                  <c:v>2340.15</c:v>
                </c:pt>
              </c:numCache>
            </c:numRef>
          </c:xVal>
          <c:yVal>
            <c:numRef>
              <c:f>'TH10'!$P$4:$P$371</c:f>
              <c:numCache>
                <c:formatCode>General</c:formatCode>
                <c:ptCount val="368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90</c:v>
                </c:pt>
                <c:pt idx="7">
                  <c:v>90</c:v>
                </c:pt>
                <c:pt idx="8">
                  <c:v>90</c:v>
                </c:pt>
                <c:pt idx="9">
                  <c:v>91</c:v>
                </c:pt>
                <c:pt idx="10">
                  <c:v>91</c:v>
                </c:pt>
                <c:pt idx="11">
                  <c:v>91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93</c:v>
                </c:pt>
                <c:pt idx="16">
                  <c:v>93</c:v>
                </c:pt>
                <c:pt idx="17">
                  <c:v>93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  <c:pt idx="24">
                  <c:v>140</c:v>
                </c:pt>
                <c:pt idx="25">
                  <c:v>140</c:v>
                </c:pt>
                <c:pt idx="26">
                  <c:v>140</c:v>
                </c:pt>
                <c:pt idx="27">
                  <c:v>160</c:v>
                </c:pt>
                <c:pt idx="28">
                  <c:v>160</c:v>
                </c:pt>
                <c:pt idx="29">
                  <c:v>160</c:v>
                </c:pt>
                <c:pt idx="30">
                  <c:v>160</c:v>
                </c:pt>
                <c:pt idx="31">
                  <c:v>160</c:v>
                </c:pt>
                <c:pt idx="32">
                  <c:v>160</c:v>
                </c:pt>
                <c:pt idx="33">
                  <c:v>200</c:v>
                </c:pt>
                <c:pt idx="34">
                  <c:v>200</c:v>
                </c:pt>
                <c:pt idx="35">
                  <c:v>200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240</c:v>
                </c:pt>
                <c:pt idx="40">
                  <c:v>240</c:v>
                </c:pt>
                <c:pt idx="41">
                  <c:v>240</c:v>
                </c:pt>
                <c:pt idx="42">
                  <c:v>280</c:v>
                </c:pt>
                <c:pt idx="43">
                  <c:v>280</c:v>
                </c:pt>
                <c:pt idx="44">
                  <c:v>280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320</c:v>
                </c:pt>
                <c:pt idx="50">
                  <c:v>320</c:v>
                </c:pt>
                <c:pt idx="51">
                  <c:v>320</c:v>
                </c:pt>
                <c:pt idx="52">
                  <c:v>340</c:v>
                </c:pt>
                <c:pt idx="53">
                  <c:v>340</c:v>
                </c:pt>
                <c:pt idx="54">
                  <c:v>340</c:v>
                </c:pt>
                <c:pt idx="55">
                  <c:v>360</c:v>
                </c:pt>
                <c:pt idx="56">
                  <c:v>360</c:v>
                </c:pt>
                <c:pt idx="57">
                  <c:v>360</c:v>
                </c:pt>
                <c:pt idx="58">
                  <c:v>380</c:v>
                </c:pt>
                <c:pt idx="59">
                  <c:v>380</c:v>
                </c:pt>
                <c:pt idx="60">
                  <c:v>380</c:v>
                </c:pt>
                <c:pt idx="61">
                  <c:v>400</c:v>
                </c:pt>
                <c:pt idx="62">
                  <c:v>400</c:v>
                </c:pt>
                <c:pt idx="63">
                  <c:v>400</c:v>
                </c:pt>
                <c:pt idx="64">
                  <c:v>410</c:v>
                </c:pt>
                <c:pt idx="65">
                  <c:v>410</c:v>
                </c:pt>
                <c:pt idx="66">
                  <c:v>410</c:v>
                </c:pt>
                <c:pt idx="67">
                  <c:v>440</c:v>
                </c:pt>
                <c:pt idx="68">
                  <c:v>440</c:v>
                </c:pt>
                <c:pt idx="69">
                  <c:v>440</c:v>
                </c:pt>
                <c:pt idx="70">
                  <c:v>460</c:v>
                </c:pt>
                <c:pt idx="71">
                  <c:v>460</c:v>
                </c:pt>
                <c:pt idx="72">
                  <c:v>460</c:v>
                </c:pt>
                <c:pt idx="73">
                  <c:v>480</c:v>
                </c:pt>
                <c:pt idx="74">
                  <c:v>480</c:v>
                </c:pt>
                <c:pt idx="75">
                  <c:v>480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520</c:v>
                </c:pt>
                <c:pt idx="80">
                  <c:v>520</c:v>
                </c:pt>
                <c:pt idx="81">
                  <c:v>520</c:v>
                </c:pt>
                <c:pt idx="82">
                  <c:v>540</c:v>
                </c:pt>
                <c:pt idx="83">
                  <c:v>540</c:v>
                </c:pt>
                <c:pt idx="84">
                  <c:v>540</c:v>
                </c:pt>
                <c:pt idx="85">
                  <c:v>580</c:v>
                </c:pt>
                <c:pt idx="86">
                  <c:v>580</c:v>
                </c:pt>
                <c:pt idx="87">
                  <c:v>580</c:v>
                </c:pt>
                <c:pt idx="88">
                  <c:v>600</c:v>
                </c:pt>
                <c:pt idx="89">
                  <c:v>600</c:v>
                </c:pt>
                <c:pt idx="90">
                  <c:v>600</c:v>
                </c:pt>
                <c:pt idx="91">
                  <c:v>620</c:v>
                </c:pt>
                <c:pt idx="92">
                  <c:v>620</c:v>
                </c:pt>
                <c:pt idx="93">
                  <c:v>620</c:v>
                </c:pt>
                <c:pt idx="94">
                  <c:v>640</c:v>
                </c:pt>
                <c:pt idx="95">
                  <c:v>640</c:v>
                </c:pt>
                <c:pt idx="96">
                  <c:v>640</c:v>
                </c:pt>
                <c:pt idx="97">
                  <c:v>660</c:v>
                </c:pt>
                <c:pt idx="98">
                  <c:v>660</c:v>
                </c:pt>
                <c:pt idx="99">
                  <c:v>660</c:v>
                </c:pt>
                <c:pt idx="100">
                  <c:v>680</c:v>
                </c:pt>
                <c:pt idx="101">
                  <c:v>680</c:v>
                </c:pt>
                <c:pt idx="102">
                  <c:v>680</c:v>
                </c:pt>
                <c:pt idx="103">
                  <c:v>700</c:v>
                </c:pt>
                <c:pt idx="104">
                  <c:v>700</c:v>
                </c:pt>
                <c:pt idx="105">
                  <c:v>700</c:v>
                </c:pt>
                <c:pt idx="106">
                  <c:v>720</c:v>
                </c:pt>
                <c:pt idx="107">
                  <c:v>720</c:v>
                </c:pt>
                <c:pt idx="108">
                  <c:v>720</c:v>
                </c:pt>
                <c:pt idx="109">
                  <c:v>740</c:v>
                </c:pt>
                <c:pt idx="110">
                  <c:v>740</c:v>
                </c:pt>
                <c:pt idx="111">
                  <c:v>740</c:v>
                </c:pt>
                <c:pt idx="112">
                  <c:v>760</c:v>
                </c:pt>
                <c:pt idx="113">
                  <c:v>760</c:v>
                </c:pt>
                <c:pt idx="114">
                  <c:v>760</c:v>
                </c:pt>
                <c:pt idx="115">
                  <c:v>780</c:v>
                </c:pt>
                <c:pt idx="116">
                  <c:v>780</c:v>
                </c:pt>
                <c:pt idx="117">
                  <c:v>780</c:v>
                </c:pt>
                <c:pt idx="118">
                  <c:v>800</c:v>
                </c:pt>
                <c:pt idx="119">
                  <c:v>800</c:v>
                </c:pt>
                <c:pt idx="120">
                  <c:v>800</c:v>
                </c:pt>
                <c:pt idx="121">
                  <c:v>820</c:v>
                </c:pt>
                <c:pt idx="122">
                  <c:v>820</c:v>
                </c:pt>
                <c:pt idx="123">
                  <c:v>820</c:v>
                </c:pt>
                <c:pt idx="124">
                  <c:v>840</c:v>
                </c:pt>
                <c:pt idx="125">
                  <c:v>840</c:v>
                </c:pt>
                <c:pt idx="126">
                  <c:v>840</c:v>
                </c:pt>
                <c:pt idx="127">
                  <c:v>860</c:v>
                </c:pt>
                <c:pt idx="128">
                  <c:v>860</c:v>
                </c:pt>
                <c:pt idx="129">
                  <c:v>860</c:v>
                </c:pt>
                <c:pt idx="130">
                  <c:v>880</c:v>
                </c:pt>
                <c:pt idx="131">
                  <c:v>880</c:v>
                </c:pt>
                <c:pt idx="132">
                  <c:v>880</c:v>
                </c:pt>
                <c:pt idx="133">
                  <c:v>900</c:v>
                </c:pt>
                <c:pt idx="134">
                  <c:v>900</c:v>
                </c:pt>
                <c:pt idx="135">
                  <c:v>900</c:v>
                </c:pt>
                <c:pt idx="136">
                  <c:v>920</c:v>
                </c:pt>
                <c:pt idx="137">
                  <c:v>920</c:v>
                </c:pt>
                <c:pt idx="138">
                  <c:v>920</c:v>
                </c:pt>
                <c:pt idx="139">
                  <c:v>940</c:v>
                </c:pt>
                <c:pt idx="140">
                  <c:v>940</c:v>
                </c:pt>
                <c:pt idx="141">
                  <c:v>940</c:v>
                </c:pt>
                <c:pt idx="142">
                  <c:v>960</c:v>
                </c:pt>
                <c:pt idx="143">
                  <c:v>960</c:v>
                </c:pt>
                <c:pt idx="144">
                  <c:v>960</c:v>
                </c:pt>
                <c:pt idx="145">
                  <c:v>980</c:v>
                </c:pt>
                <c:pt idx="146">
                  <c:v>980</c:v>
                </c:pt>
                <c:pt idx="147">
                  <c:v>980</c:v>
                </c:pt>
                <c:pt idx="148">
                  <c:v>1000</c:v>
                </c:pt>
                <c:pt idx="149">
                  <c:v>1000</c:v>
                </c:pt>
                <c:pt idx="150">
                  <c:v>1000</c:v>
                </c:pt>
                <c:pt idx="151">
                  <c:v>1020</c:v>
                </c:pt>
                <c:pt idx="152">
                  <c:v>1020</c:v>
                </c:pt>
                <c:pt idx="153">
                  <c:v>1020</c:v>
                </c:pt>
                <c:pt idx="154">
                  <c:v>1020</c:v>
                </c:pt>
                <c:pt idx="155">
                  <c:v>1040</c:v>
                </c:pt>
                <c:pt idx="156">
                  <c:v>1040</c:v>
                </c:pt>
                <c:pt idx="157">
                  <c:v>1040</c:v>
                </c:pt>
                <c:pt idx="158">
                  <c:v>1060</c:v>
                </c:pt>
                <c:pt idx="159">
                  <c:v>1060</c:v>
                </c:pt>
                <c:pt idx="160">
                  <c:v>1060</c:v>
                </c:pt>
                <c:pt idx="161">
                  <c:v>1080</c:v>
                </c:pt>
                <c:pt idx="162">
                  <c:v>1080</c:v>
                </c:pt>
                <c:pt idx="163">
                  <c:v>1080</c:v>
                </c:pt>
                <c:pt idx="164">
                  <c:v>1080</c:v>
                </c:pt>
                <c:pt idx="165">
                  <c:v>1100</c:v>
                </c:pt>
                <c:pt idx="166">
                  <c:v>1100</c:v>
                </c:pt>
                <c:pt idx="167">
                  <c:v>1100</c:v>
                </c:pt>
                <c:pt idx="168">
                  <c:v>1100</c:v>
                </c:pt>
                <c:pt idx="169">
                  <c:v>1120</c:v>
                </c:pt>
                <c:pt idx="170">
                  <c:v>1120</c:v>
                </c:pt>
                <c:pt idx="171">
                  <c:v>1120</c:v>
                </c:pt>
                <c:pt idx="172">
                  <c:v>1140</c:v>
                </c:pt>
                <c:pt idx="173">
                  <c:v>1140</c:v>
                </c:pt>
                <c:pt idx="174">
                  <c:v>1140</c:v>
                </c:pt>
                <c:pt idx="175">
                  <c:v>1160</c:v>
                </c:pt>
                <c:pt idx="176">
                  <c:v>1160</c:v>
                </c:pt>
                <c:pt idx="177">
                  <c:v>1160</c:v>
                </c:pt>
                <c:pt idx="178">
                  <c:v>1180</c:v>
                </c:pt>
                <c:pt idx="179">
                  <c:v>1180</c:v>
                </c:pt>
                <c:pt idx="180">
                  <c:v>1180</c:v>
                </c:pt>
                <c:pt idx="181">
                  <c:v>1200</c:v>
                </c:pt>
                <c:pt idx="182">
                  <c:v>1200</c:v>
                </c:pt>
                <c:pt idx="183">
                  <c:v>1200</c:v>
                </c:pt>
                <c:pt idx="184">
                  <c:v>1220</c:v>
                </c:pt>
                <c:pt idx="185">
                  <c:v>1220</c:v>
                </c:pt>
                <c:pt idx="186">
                  <c:v>1220</c:v>
                </c:pt>
                <c:pt idx="187">
                  <c:v>1240</c:v>
                </c:pt>
                <c:pt idx="188">
                  <c:v>1240</c:v>
                </c:pt>
                <c:pt idx="189">
                  <c:v>1240</c:v>
                </c:pt>
                <c:pt idx="190">
                  <c:v>1260</c:v>
                </c:pt>
                <c:pt idx="191">
                  <c:v>1260</c:v>
                </c:pt>
                <c:pt idx="192">
                  <c:v>1260</c:v>
                </c:pt>
                <c:pt idx="193">
                  <c:v>1280</c:v>
                </c:pt>
                <c:pt idx="194">
                  <c:v>1280</c:v>
                </c:pt>
                <c:pt idx="195">
                  <c:v>1280</c:v>
                </c:pt>
                <c:pt idx="196">
                  <c:v>1300</c:v>
                </c:pt>
                <c:pt idx="197">
                  <c:v>1300</c:v>
                </c:pt>
                <c:pt idx="198">
                  <c:v>1300</c:v>
                </c:pt>
                <c:pt idx="199">
                  <c:v>1320</c:v>
                </c:pt>
                <c:pt idx="200">
                  <c:v>1320</c:v>
                </c:pt>
                <c:pt idx="201">
                  <c:v>1320</c:v>
                </c:pt>
                <c:pt idx="202">
                  <c:v>1340</c:v>
                </c:pt>
                <c:pt idx="203">
                  <c:v>1340</c:v>
                </c:pt>
                <c:pt idx="204">
                  <c:v>1340</c:v>
                </c:pt>
                <c:pt idx="205">
                  <c:v>1360</c:v>
                </c:pt>
                <c:pt idx="206">
                  <c:v>1360</c:v>
                </c:pt>
                <c:pt idx="207">
                  <c:v>1360</c:v>
                </c:pt>
                <c:pt idx="208">
                  <c:v>1380</c:v>
                </c:pt>
                <c:pt idx="209">
                  <c:v>1380</c:v>
                </c:pt>
                <c:pt idx="210">
                  <c:v>1380</c:v>
                </c:pt>
                <c:pt idx="211">
                  <c:v>1380</c:v>
                </c:pt>
                <c:pt idx="212">
                  <c:v>1400</c:v>
                </c:pt>
                <c:pt idx="213">
                  <c:v>1400</c:v>
                </c:pt>
                <c:pt idx="214">
                  <c:v>1400</c:v>
                </c:pt>
                <c:pt idx="215">
                  <c:v>1420</c:v>
                </c:pt>
                <c:pt idx="216">
                  <c:v>1420</c:v>
                </c:pt>
                <c:pt idx="217">
                  <c:v>1420</c:v>
                </c:pt>
                <c:pt idx="218">
                  <c:v>1440</c:v>
                </c:pt>
                <c:pt idx="219">
                  <c:v>1440</c:v>
                </c:pt>
                <c:pt idx="220">
                  <c:v>1440</c:v>
                </c:pt>
                <c:pt idx="221">
                  <c:v>1460</c:v>
                </c:pt>
                <c:pt idx="222">
                  <c:v>1460</c:v>
                </c:pt>
                <c:pt idx="223">
                  <c:v>1460</c:v>
                </c:pt>
                <c:pt idx="224">
                  <c:v>1480</c:v>
                </c:pt>
                <c:pt idx="225">
                  <c:v>1480</c:v>
                </c:pt>
                <c:pt idx="226">
                  <c:v>1480</c:v>
                </c:pt>
                <c:pt idx="227">
                  <c:v>1500</c:v>
                </c:pt>
                <c:pt idx="228">
                  <c:v>1500</c:v>
                </c:pt>
                <c:pt idx="229">
                  <c:v>1500</c:v>
                </c:pt>
                <c:pt idx="230">
                  <c:v>1520</c:v>
                </c:pt>
                <c:pt idx="231">
                  <c:v>1520</c:v>
                </c:pt>
                <c:pt idx="232">
                  <c:v>1520</c:v>
                </c:pt>
                <c:pt idx="233">
                  <c:v>1540</c:v>
                </c:pt>
                <c:pt idx="234">
                  <c:v>1540</c:v>
                </c:pt>
                <c:pt idx="235">
                  <c:v>1540</c:v>
                </c:pt>
                <c:pt idx="236">
                  <c:v>1560</c:v>
                </c:pt>
                <c:pt idx="237">
                  <c:v>1560</c:v>
                </c:pt>
                <c:pt idx="238">
                  <c:v>1560</c:v>
                </c:pt>
                <c:pt idx="239">
                  <c:v>1580</c:v>
                </c:pt>
                <c:pt idx="240">
                  <c:v>1580</c:v>
                </c:pt>
                <c:pt idx="241">
                  <c:v>1580</c:v>
                </c:pt>
                <c:pt idx="242">
                  <c:v>1600</c:v>
                </c:pt>
                <c:pt idx="243">
                  <c:v>1600</c:v>
                </c:pt>
                <c:pt idx="244">
                  <c:v>1600</c:v>
                </c:pt>
                <c:pt idx="245">
                  <c:v>1620</c:v>
                </c:pt>
                <c:pt idx="246">
                  <c:v>1620</c:v>
                </c:pt>
                <c:pt idx="247">
                  <c:v>1620</c:v>
                </c:pt>
                <c:pt idx="248">
                  <c:v>1630</c:v>
                </c:pt>
                <c:pt idx="249">
                  <c:v>1630</c:v>
                </c:pt>
                <c:pt idx="250">
                  <c:v>1630</c:v>
                </c:pt>
                <c:pt idx="251">
                  <c:v>1640</c:v>
                </c:pt>
                <c:pt idx="252">
                  <c:v>1640</c:v>
                </c:pt>
                <c:pt idx="253">
                  <c:v>1640</c:v>
                </c:pt>
                <c:pt idx="254">
                  <c:v>1660</c:v>
                </c:pt>
                <c:pt idx="255">
                  <c:v>1660</c:v>
                </c:pt>
                <c:pt idx="256">
                  <c:v>1660</c:v>
                </c:pt>
                <c:pt idx="257">
                  <c:v>1680</c:v>
                </c:pt>
                <c:pt idx="258">
                  <c:v>1680</c:v>
                </c:pt>
                <c:pt idx="259">
                  <c:v>1680</c:v>
                </c:pt>
                <c:pt idx="260">
                  <c:v>1680</c:v>
                </c:pt>
                <c:pt idx="261">
                  <c:v>1700</c:v>
                </c:pt>
                <c:pt idx="262">
                  <c:v>1700</c:v>
                </c:pt>
                <c:pt idx="263">
                  <c:v>1700</c:v>
                </c:pt>
                <c:pt idx="264">
                  <c:v>1720</c:v>
                </c:pt>
                <c:pt idx="265">
                  <c:v>1720</c:v>
                </c:pt>
                <c:pt idx="266">
                  <c:v>1720</c:v>
                </c:pt>
                <c:pt idx="267">
                  <c:v>1740</c:v>
                </c:pt>
                <c:pt idx="268">
                  <c:v>1740</c:v>
                </c:pt>
                <c:pt idx="269">
                  <c:v>1740</c:v>
                </c:pt>
                <c:pt idx="270">
                  <c:v>1740</c:v>
                </c:pt>
                <c:pt idx="271">
                  <c:v>1760</c:v>
                </c:pt>
                <c:pt idx="272">
                  <c:v>1760</c:v>
                </c:pt>
                <c:pt idx="273">
                  <c:v>1760</c:v>
                </c:pt>
                <c:pt idx="274">
                  <c:v>1780</c:v>
                </c:pt>
                <c:pt idx="275">
                  <c:v>1780</c:v>
                </c:pt>
                <c:pt idx="276">
                  <c:v>1780</c:v>
                </c:pt>
                <c:pt idx="277">
                  <c:v>1800</c:v>
                </c:pt>
                <c:pt idx="278">
                  <c:v>1800</c:v>
                </c:pt>
                <c:pt idx="279">
                  <c:v>1800</c:v>
                </c:pt>
                <c:pt idx="280">
                  <c:v>1800</c:v>
                </c:pt>
                <c:pt idx="281">
                  <c:v>1825</c:v>
                </c:pt>
                <c:pt idx="282">
                  <c:v>1825</c:v>
                </c:pt>
                <c:pt idx="283">
                  <c:v>1825</c:v>
                </c:pt>
                <c:pt idx="284">
                  <c:v>1840</c:v>
                </c:pt>
                <c:pt idx="285">
                  <c:v>1840</c:v>
                </c:pt>
                <c:pt idx="286">
                  <c:v>1840</c:v>
                </c:pt>
                <c:pt idx="287">
                  <c:v>1860</c:v>
                </c:pt>
                <c:pt idx="288">
                  <c:v>1860</c:v>
                </c:pt>
                <c:pt idx="289">
                  <c:v>1860</c:v>
                </c:pt>
                <c:pt idx="290">
                  <c:v>1880</c:v>
                </c:pt>
                <c:pt idx="291">
                  <c:v>1880</c:v>
                </c:pt>
                <c:pt idx="292">
                  <c:v>1880</c:v>
                </c:pt>
                <c:pt idx="293">
                  <c:v>1900</c:v>
                </c:pt>
                <c:pt idx="294">
                  <c:v>1900</c:v>
                </c:pt>
                <c:pt idx="295">
                  <c:v>1900</c:v>
                </c:pt>
                <c:pt idx="296">
                  <c:v>1920</c:v>
                </c:pt>
                <c:pt idx="297">
                  <c:v>1920</c:v>
                </c:pt>
                <c:pt idx="298">
                  <c:v>1920</c:v>
                </c:pt>
                <c:pt idx="299">
                  <c:v>1940</c:v>
                </c:pt>
                <c:pt idx="300">
                  <c:v>1940</c:v>
                </c:pt>
                <c:pt idx="301">
                  <c:v>1940</c:v>
                </c:pt>
                <c:pt idx="302">
                  <c:v>1960</c:v>
                </c:pt>
                <c:pt idx="303">
                  <c:v>1960</c:v>
                </c:pt>
                <c:pt idx="304">
                  <c:v>1960</c:v>
                </c:pt>
                <c:pt idx="305">
                  <c:v>1980</c:v>
                </c:pt>
                <c:pt idx="306">
                  <c:v>1980</c:v>
                </c:pt>
                <c:pt idx="307">
                  <c:v>1980</c:v>
                </c:pt>
                <c:pt idx="308">
                  <c:v>2000</c:v>
                </c:pt>
                <c:pt idx="309">
                  <c:v>2000</c:v>
                </c:pt>
                <c:pt idx="310">
                  <c:v>2000</c:v>
                </c:pt>
                <c:pt idx="311">
                  <c:v>2020</c:v>
                </c:pt>
                <c:pt idx="312">
                  <c:v>2020</c:v>
                </c:pt>
                <c:pt idx="313">
                  <c:v>2020</c:v>
                </c:pt>
                <c:pt idx="314">
                  <c:v>2040</c:v>
                </c:pt>
                <c:pt idx="315">
                  <c:v>2040</c:v>
                </c:pt>
                <c:pt idx="316">
                  <c:v>2040</c:v>
                </c:pt>
                <c:pt idx="317">
                  <c:v>2060</c:v>
                </c:pt>
                <c:pt idx="318">
                  <c:v>2060</c:v>
                </c:pt>
                <c:pt idx="319">
                  <c:v>2060</c:v>
                </c:pt>
                <c:pt idx="320">
                  <c:v>2080</c:v>
                </c:pt>
                <c:pt idx="321">
                  <c:v>2080</c:v>
                </c:pt>
                <c:pt idx="322">
                  <c:v>2080</c:v>
                </c:pt>
                <c:pt idx="323">
                  <c:v>2100</c:v>
                </c:pt>
                <c:pt idx="324">
                  <c:v>2100</c:v>
                </c:pt>
                <c:pt idx="325">
                  <c:v>2100</c:v>
                </c:pt>
                <c:pt idx="326">
                  <c:v>2120</c:v>
                </c:pt>
                <c:pt idx="327">
                  <c:v>2120</c:v>
                </c:pt>
                <c:pt idx="328">
                  <c:v>2120</c:v>
                </c:pt>
                <c:pt idx="329">
                  <c:v>2140</c:v>
                </c:pt>
                <c:pt idx="330">
                  <c:v>2140</c:v>
                </c:pt>
                <c:pt idx="331">
                  <c:v>2140</c:v>
                </c:pt>
                <c:pt idx="332">
                  <c:v>2160</c:v>
                </c:pt>
                <c:pt idx="333">
                  <c:v>2160</c:v>
                </c:pt>
                <c:pt idx="334">
                  <c:v>2160</c:v>
                </c:pt>
                <c:pt idx="335">
                  <c:v>2180</c:v>
                </c:pt>
                <c:pt idx="336">
                  <c:v>2180</c:v>
                </c:pt>
                <c:pt idx="337">
                  <c:v>2180</c:v>
                </c:pt>
                <c:pt idx="338">
                  <c:v>2200</c:v>
                </c:pt>
                <c:pt idx="339">
                  <c:v>2200</c:v>
                </c:pt>
                <c:pt idx="340">
                  <c:v>2200</c:v>
                </c:pt>
                <c:pt idx="341">
                  <c:v>2225</c:v>
                </c:pt>
                <c:pt idx="342">
                  <c:v>2225</c:v>
                </c:pt>
                <c:pt idx="343">
                  <c:v>2225</c:v>
                </c:pt>
                <c:pt idx="344">
                  <c:v>2240</c:v>
                </c:pt>
                <c:pt idx="345">
                  <c:v>2240</c:v>
                </c:pt>
                <c:pt idx="346">
                  <c:v>2240</c:v>
                </c:pt>
                <c:pt idx="347">
                  <c:v>2255</c:v>
                </c:pt>
                <c:pt idx="348">
                  <c:v>2255</c:v>
                </c:pt>
                <c:pt idx="349">
                  <c:v>2255</c:v>
                </c:pt>
                <c:pt idx="350">
                  <c:v>2270</c:v>
                </c:pt>
                <c:pt idx="351">
                  <c:v>2270</c:v>
                </c:pt>
                <c:pt idx="352">
                  <c:v>2270</c:v>
                </c:pt>
                <c:pt idx="353">
                  <c:v>2285</c:v>
                </c:pt>
                <c:pt idx="354">
                  <c:v>2285</c:v>
                </c:pt>
                <c:pt idx="355">
                  <c:v>2285</c:v>
                </c:pt>
                <c:pt idx="356">
                  <c:v>2305</c:v>
                </c:pt>
                <c:pt idx="357">
                  <c:v>2305</c:v>
                </c:pt>
                <c:pt idx="358">
                  <c:v>2305</c:v>
                </c:pt>
                <c:pt idx="359">
                  <c:v>2315</c:v>
                </c:pt>
                <c:pt idx="360">
                  <c:v>2315</c:v>
                </c:pt>
                <c:pt idx="361">
                  <c:v>2315</c:v>
                </c:pt>
                <c:pt idx="362">
                  <c:v>2325</c:v>
                </c:pt>
                <c:pt idx="363">
                  <c:v>2325</c:v>
                </c:pt>
                <c:pt idx="364">
                  <c:v>2325</c:v>
                </c:pt>
                <c:pt idx="365">
                  <c:v>2332</c:v>
                </c:pt>
                <c:pt idx="366">
                  <c:v>2332</c:v>
                </c:pt>
                <c:pt idx="367">
                  <c:v>2332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01056"/>
        <c:axId val="111102976"/>
      </c:scatterChart>
      <c:valAx>
        <c:axId val="111101056"/>
        <c:scaling>
          <c:orientation val="minMax"/>
          <c:max val="2380"/>
          <c:min val="230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MgOH-CO</a:t>
                </a:r>
                <a:r>
                  <a:rPr lang="en-NZ" sz="1100" baseline="-25000"/>
                  <a:t>3</a:t>
                </a:r>
                <a:r>
                  <a:rPr lang="en-NZ" sz="1100"/>
                  <a:t> wavelength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1102976"/>
        <c:crosses val="autoZero"/>
        <c:crossBetween val="midCat"/>
        <c:majorUnit val="10"/>
      </c:valAx>
      <c:valAx>
        <c:axId val="111102976"/>
        <c:scaling>
          <c:orientation val="maxMin"/>
          <c:max val="25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1101056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White mica crystallinity (RAW)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'TH12'!$R$4:$R$227</c:f>
              <c:numCache>
                <c:formatCode>General</c:formatCode>
                <c:ptCount val="224"/>
                <c:pt idx="0">
                  <c:v>0.82199999999999995</c:v>
                </c:pt>
                <c:pt idx="1">
                  <c:v>0.83199999999999996</c:v>
                </c:pt>
                <c:pt idx="2">
                  <c:v>0.81799999999999995</c:v>
                </c:pt>
                <c:pt idx="3">
                  <c:v>0.79100000000000004</c:v>
                </c:pt>
                <c:pt idx="4">
                  <c:v>0.77700000000000002</c:v>
                </c:pt>
                <c:pt idx="5">
                  <c:v>0.78100000000000003</c:v>
                </c:pt>
                <c:pt idx="6">
                  <c:v>0.84599999999999997</c:v>
                </c:pt>
                <c:pt idx="7">
                  <c:v>0.83799999999999997</c:v>
                </c:pt>
                <c:pt idx="8">
                  <c:v>0.81699999999999995</c:v>
                </c:pt>
                <c:pt idx="12">
                  <c:v>0.95099999999999996</c:v>
                </c:pt>
                <c:pt idx="13">
                  <c:v>0.93500000000000005</c:v>
                </c:pt>
                <c:pt idx="14">
                  <c:v>0.93600000000000005</c:v>
                </c:pt>
                <c:pt idx="15">
                  <c:v>0.83099999999999996</c:v>
                </c:pt>
                <c:pt idx="16">
                  <c:v>0.872</c:v>
                </c:pt>
                <c:pt idx="17">
                  <c:v>0.872</c:v>
                </c:pt>
                <c:pt idx="18">
                  <c:v>0.873</c:v>
                </c:pt>
                <c:pt idx="19">
                  <c:v>0.86799999999999999</c:v>
                </c:pt>
                <c:pt idx="20">
                  <c:v>0.85899999999999999</c:v>
                </c:pt>
                <c:pt idx="21">
                  <c:v>0.92300000000000004</c:v>
                </c:pt>
                <c:pt idx="22">
                  <c:v>0.96699999999999997</c:v>
                </c:pt>
                <c:pt idx="23">
                  <c:v>0.94399999999999995</c:v>
                </c:pt>
                <c:pt idx="24">
                  <c:v>0.96799999999999997</c:v>
                </c:pt>
                <c:pt idx="25">
                  <c:v>0.93899999999999995</c:v>
                </c:pt>
                <c:pt idx="26">
                  <c:v>0.95699999999999996</c:v>
                </c:pt>
                <c:pt idx="27">
                  <c:v>0.90800000000000003</c:v>
                </c:pt>
                <c:pt idx="28">
                  <c:v>0.92700000000000005</c:v>
                </c:pt>
                <c:pt idx="29">
                  <c:v>0.92100000000000004</c:v>
                </c:pt>
                <c:pt idx="30">
                  <c:v>0.94899999999999995</c:v>
                </c:pt>
                <c:pt idx="31">
                  <c:v>0.95299999999999996</c:v>
                </c:pt>
                <c:pt idx="32">
                  <c:v>0.93500000000000005</c:v>
                </c:pt>
                <c:pt idx="33">
                  <c:v>0.92300000000000004</c:v>
                </c:pt>
                <c:pt idx="34">
                  <c:v>0.91400000000000003</c:v>
                </c:pt>
                <c:pt idx="35">
                  <c:v>0.89800000000000002</c:v>
                </c:pt>
                <c:pt idx="36">
                  <c:v>0.92300000000000004</c:v>
                </c:pt>
                <c:pt idx="37">
                  <c:v>0.91800000000000004</c:v>
                </c:pt>
                <c:pt idx="38">
                  <c:v>0.93600000000000005</c:v>
                </c:pt>
                <c:pt idx="42">
                  <c:v>0.9</c:v>
                </c:pt>
                <c:pt idx="43">
                  <c:v>0.86399999999999999</c:v>
                </c:pt>
                <c:pt idx="44">
                  <c:v>0.89500000000000002</c:v>
                </c:pt>
                <c:pt idx="45">
                  <c:v>0.81799999999999995</c:v>
                </c:pt>
                <c:pt idx="46">
                  <c:v>0.78700000000000003</c:v>
                </c:pt>
                <c:pt idx="47">
                  <c:v>0.79600000000000004</c:v>
                </c:pt>
                <c:pt idx="48">
                  <c:v>0.81599999999999995</c:v>
                </c:pt>
                <c:pt idx="49">
                  <c:v>0.81399999999999995</c:v>
                </c:pt>
                <c:pt idx="50">
                  <c:v>0.83199999999999996</c:v>
                </c:pt>
                <c:pt idx="51">
                  <c:v>0.63600000000000001</c:v>
                </c:pt>
                <c:pt idx="52">
                  <c:v>0.66500000000000004</c:v>
                </c:pt>
                <c:pt idx="53">
                  <c:v>0.627</c:v>
                </c:pt>
                <c:pt idx="54">
                  <c:v>0.60699999999999998</c:v>
                </c:pt>
                <c:pt idx="55">
                  <c:v>0.65100000000000002</c:v>
                </c:pt>
                <c:pt idx="56">
                  <c:v>0.64100000000000001</c:v>
                </c:pt>
                <c:pt idx="57">
                  <c:v>0.66100000000000003</c:v>
                </c:pt>
                <c:pt idx="58">
                  <c:v>0.71299999999999997</c:v>
                </c:pt>
                <c:pt idx="59">
                  <c:v>0.72199999999999998</c:v>
                </c:pt>
                <c:pt idx="60">
                  <c:v>0.70099999999999996</c:v>
                </c:pt>
                <c:pt idx="61">
                  <c:v>0.77</c:v>
                </c:pt>
                <c:pt idx="62">
                  <c:v>0.81599999999999995</c:v>
                </c:pt>
                <c:pt idx="63">
                  <c:v>0.80600000000000005</c:v>
                </c:pt>
                <c:pt idx="64">
                  <c:v>0.97099999999999997</c:v>
                </c:pt>
                <c:pt idx="65">
                  <c:v>0.96199999999999997</c:v>
                </c:pt>
                <c:pt idx="66">
                  <c:v>0.98099999999999998</c:v>
                </c:pt>
                <c:pt idx="67">
                  <c:v>0.95299999999999996</c:v>
                </c:pt>
                <c:pt idx="68">
                  <c:v>0.97499999999999998</c:v>
                </c:pt>
                <c:pt idx="69">
                  <c:v>0.98099999999999998</c:v>
                </c:pt>
                <c:pt idx="70">
                  <c:v>1.02</c:v>
                </c:pt>
                <c:pt idx="71">
                  <c:v>1.0249999999999999</c:v>
                </c:pt>
                <c:pt idx="72">
                  <c:v>1.026</c:v>
                </c:pt>
                <c:pt idx="73">
                  <c:v>1.054</c:v>
                </c:pt>
                <c:pt idx="74">
                  <c:v>1.0269999999999999</c:v>
                </c:pt>
                <c:pt idx="75">
                  <c:v>1.08</c:v>
                </c:pt>
                <c:pt idx="76">
                  <c:v>0.99199999999999999</c:v>
                </c:pt>
                <c:pt idx="77">
                  <c:v>1.0329999999999999</c:v>
                </c:pt>
                <c:pt idx="78">
                  <c:v>1.0489999999999999</c:v>
                </c:pt>
                <c:pt idx="79">
                  <c:v>1.002</c:v>
                </c:pt>
                <c:pt idx="80">
                  <c:v>1.0109999999999999</c:v>
                </c:pt>
                <c:pt idx="81">
                  <c:v>1.038</c:v>
                </c:pt>
                <c:pt idx="82">
                  <c:v>1.071</c:v>
                </c:pt>
                <c:pt idx="83">
                  <c:v>1</c:v>
                </c:pt>
                <c:pt idx="84">
                  <c:v>1.0069999999999999</c:v>
                </c:pt>
                <c:pt idx="85">
                  <c:v>0.998</c:v>
                </c:pt>
                <c:pt idx="86">
                  <c:v>1.014</c:v>
                </c:pt>
                <c:pt idx="87">
                  <c:v>1.0169999999999999</c:v>
                </c:pt>
                <c:pt idx="88">
                  <c:v>1.0249999999999999</c:v>
                </c:pt>
                <c:pt idx="89">
                  <c:v>1</c:v>
                </c:pt>
                <c:pt idx="90">
                  <c:v>1.0029999999999999</c:v>
                </c:pt>
                <c:pt idx="91">
                  <c:v>1.0109999999999999</c:v>
                </c:pt>
                <c:pt idx="92">
                  <c:v>1.0129999999999999</c:v>
                </c:pt>
                <c:pt idx="93">
                  <c:v>0.98899999999999999</c:v>
                </c:pt>
                <c:pt idx="94">
                  <c:v>0.98599999999999999</c:v>
                </c:pt>
                <c:pt idx="95">
                  <c:v>0.995</c:v>
                </c:pt>
                <c:pt idx="96">
                  <c:v>0.97599999999999998</c:v>
                </c:pt>
                <c:pt idx="97">
                  <c:v>0.97799999999999998</c:v>
                </c:pt>
                <c:pt idx="98">
                  <c:v>0.97499999999999998</c:v>
                </c:pt>
                <c:pt idx="99">
                  <c:v>0.97099999999999997</c:v>
                </c:pt>
                <c:pt idx="100">
                  <c:v>0.95599999999999996</c:v>
                </c:pt>
                <c:pt idx="101">
                  <c:v>0.94299999999999995</c:v>
                </c:pt>
                <c:pt idx="102">
                  <c:v>0.95099999999999996</c:v>
                </c:pt>
                <c:pt idx="103">
                  <c:v>0.92500000000000004</c:v>
                </c:pt>
                <c:pt idx="104">
                  <c:v>0.92500000000000004</c:v>
                </c:pt>
                <c:pt idx="105">
                  <c:v>0.91200000000000003</c:v>
                </c:pt>
                <c:pt idx="106">
                  <c:v>1.0149999999999999</c:v>
                </c:pt>
                <c:pt idx="107">
                  <c:v>0.98399999999999999</c:v>
                </c:pt>
                <c:pt idx="108">
                  <c:v>0.99</c:v>
                </c:pt>
                <c:pt idx="109">
                  <c:v>0.97399999999999998</c:v>
                </c:pt>
                <c:pt idx="110">
                  <c:v>0.95799999999999996</c:v>
                </c:pt>
                <c:pt idx="111">
                  <c:v>0.96499999999999997</c:v>
                </c:pt>
                <c:pt idx="112">
                  <c:v>0.98399999999999999</c:v>
                </c:pt>
                <c:pt idx="113">
                  <c:v>0.98899999999999999</c:v>
                </c:pt>
                <c:pt idx="114">
                  <c:v>0.97699999999999998</c:v>
                </c:pt>
                <c:pt idx="115">
                  <c:v>0.98799999999999999</c:v>
                </c:pt>
                <c:pt idx="116">
                  <c:v>0.99299999999999999</c:v>
                </c:pt>
                <c:pt idx="117">
                  <c:v>1.0169999999999999</c:v>
                </c:pt>
                <c:pt idx="118">
                  <c:v>0.99399999999999999</c:v>
                </c:pt>
                <c:pt idx="119">
                  <c:v>0.99199999999999999</c:v>
                </c:pt>
                <c:pt idx="120">
                  <c:v>0.999</c:v>
                </c:pt>
                <c:pt idx="121">
                  <c:v>0.98199999999999998</c:v>
                </c:pt>
                <c:pt idx="122">
                  <c:v>0.99299999999999999</c:v>
                </c:pt>
                <c:pt idx="123">
                  <c:v>0.995</c:v>
                </c:pt>
                <c:pt idx="124">
                  <c:v>0.95299999999999996</c:v>
                </c:pt>
                <c:pt idx="125">
                  <c:v>0.95</c:v>
                </c:pt>
                <c:pt idx="126">
                  <c:v>0.94799999999999995</c:v>
                </c:pt>
                <c:pt idx="127">
                  <c:v>0.83099999999999996</c:v>
                </c:pt>
                <c:pt idx="128">
                  <c:v>0.85799999999999998</c:v>
                </c:pt>
                <c:pt idx="129">
                  <c:v>0.872</c:v>
                </c:pt>
                <c:pt idx="130">
                  <c:v>0.90600000000000003</c:v>
                </c:pt>
                <c:pt idx="131">
                  <c:v>0.89900000000000002</c:v>
                </c:pt>
                <c:pt idx="132">
                  <c:v>0.91400000000000003</c:v>
                </c:pt>
                <c:pt idx="133">
                  <c:v>0.89300000000000002</c:v>
                </c:pt>
                <c:pt idx="134">
                  <c:v>0.97599999999999998</c:v>
                </c:pt>
                <c:pt idx="135">
                  <c:v>0.97199999999999998</c:v>
                </c:pt>
                <c:pt idx="136">
                  <c:v>0.96</c:v>
                </c:pt>
                <c:pt idx="137">
                  <c:v>0.94199999999999995</c:v>
                </c:pt>
                <c:pt idx="138">
                  <c:v>0.95199999999999996</c:v>
                </c:pt>
                <c:pt idx="139">
                  <c:v>0.94099999999999995</c:v>
                </c:pt>
                <c:pt idx="140">
                  <c:v>0.98299999999999998</c:v>
                </c:pt>
                <c:pt idx="141">
                  <c:v>0.98799999999999999</c:v>
                </c:pt>
                <c:pt idx="142">
                  <c:v>0.99099999999999999</c:v>
                </c:pt>
                <c:pt idx="143">
                  <c:v>0.98</c:v>
                </c:pt>
                <c:pt idx="144">
                  <c:v>0.98899999999999999</c:v>
                </c:pt>
                <c:pt idx="145">
                  <c:v>0.98799999999999999</c:v>
                </c:pt>
                <c:pt idx="146">
                  <c:v>1.026</c:v>
                </c:pt>
                <c:pt idx="147">
                  <c:v>1.0109999999999999</c:v>
                </c:pt>
                <c:pt idx="148">
                  <c:v>1.0569999999999999</c:v>
                </c:pt>
                <c:pt idx="149">
                  <c:v>1.091</c:v>
                </c:pt>
                <c:pt idx="150">
                  <c:v>1.07</c:v>
                </c:pt>
                <c:pt idx="151">
                  <c:v>1.05</c:v>
                </c:pt>
                <c:pt idx="152">
                  <c:v>1.0549999999999999</c:v>
                </c:pt>
                <c:pt idx="153">
                  <c:v>1.101</c:v>
                </c:pt>
                <c:pt idx="154">
                  <c:v>1.097</c:v>
                </c:pt>
                <c:pt idx="155">
                  <c:v>1.113</c:v>
                </c:pt>
                <c:pt idx="156">
                  <c:v>1.087</c:v>
                </c:pt>
                <c:pt idx="157">
                  <c:v>1.1040000000000001</c:v>
                </c:pt>
                <c:pt idx="158">
                  <c:v>1.0960000000000001</c:v>
                </c:pt>
                <c:pt idx="159">
                  <c:v>1.091</c:v>
                </c:pt>
                <c:pt idx="160">
                  <c:v>1.0429999999999999</c:v>
                </c:pt>
                <c:pt idx="161">
                  <c:v>1.032</c:v>
                </c:pt>
                <c:pt idx="162">
                  <c:v>1.0349999999999999</c:v>
                </c:pt>
                <c:pt idx="163">
                  <c:v>1.125</c:v>
                </c:pt>
                <c:pt idx="164">
                  <c:v>1.101</c:v>
                </c:pt>
                <c:pt idx="165">
                  <c:v>1.1100000000000001</c:v>
                </c:pt>
                <c:pt idx="166">
                  <c:v>0.68</c:v>
                </c:pt>
                <c:pt idx="167">
                  <c:v>0.70099999999999996</c:v>
                </c:pt>
                <c:pt idx="168">
                  <c:v>0.70399999999999996</c:v>
                </c:pt>
                <c:pt idx="169">
                  <c:v>0.876</c:v>
                </c:pt>
                <c:pt idx="170">
                  <c:v>0.84199999999999997</c:v>
                </c:pt>
                <c:pt idx="171">
                  <c:v>0.85099999999999998</c:v>
                </c:pt>
                <c:pt idx="172">
                  <c:v>0.90100000000000002</c:v>
                </c:pt>
                <c:pt idx="173">
                  <c:v>0.89800000000000002</c:v>
                </c:pt>
                <c:pt idx="174">
                  <c:v>0.93799999999999994</c:v>
                </c:pt>
                <c:pt idx="176">
                  <c:v>0.88400000000000001</c:v>
                </c:pt>
                <c:pt idx="177">
                  <c:v>0.85599999999999998</c:v>
                </c:pt>
                <c:pt idx="178">
                  <c:v>0.90900000000000003</c:v>
                </c:pt>
                <c:pt idx="179">
                  <c:v>0.83699999999999997</c:v>
                </c:pt>
                <c:pt idx="180">
                  <c:v>0.89600000000000002</c:v>
                </c:pt>
                <c:pt idx="181">
                  <c:v>0.90300000000000002</c:v>
                </c:pt>
                <c:pt idx="184">
                  <c:v>0.81100000000000005</c:v>
                </c:pt>
                <c:pt idx="185">
                  <c:v>0.76400000000000001</c:v>
                </c:pt>
                <c:pt idx="186">
                  <c:v>0.8</c:v>
                </c:pt>
                <c:pt idx="187">
                  <c:v>0.75</c:v>
                </c:pt>
                <c:pt idx="188">
                  <c:v>0.77400000000000002</c:v>
                </c:pt>
                <c:pt idx="189">
                  <c:v>0.746</c:v>
                </c:pt>
                <c:pt idx="190">
                  <c:v>0.73499999999999999</c:v>
                </c:pt>
                <c:pt idx="191">
                  <c:v>0.72099999999999997</c:v>
                </c:pt>
                <c:pt idx="192">
                  <c:v>0.76500000000000001</c:v>
                </c:pt>
                <c:pt idx="193">
                  <c:v>0.66900000000000004</c:v>
                </c:pt>
                <c:pt idx="194">
                  <c:v>0.71199999999999997</c:v>
                </c:pt>
                <c:pt idx="195">
                  <c:v>0.68100000000000005</c:v>
                </c:pt>
                <c:pt idx="196">
                  <c:v>0.73399999999999999</c:v>
                </c:pt>
                <c:pt idx="197">
                  <c:v>0.70199999999999996</c:v>
                </c:pt>
                <c:pt idx="198">
                  <c:v>0.67100000000000004</c:v>
                </c:pt>
                <c:pt idx="199">
                  <c:v>0.73</c:v>
                </c:pt>
                <c:pt idx="200">
                  <c:v>0.85499999999999998</c:v>
                </c:pt>
                <c:pt idx="201">
                  <c:v>0.93700000000000006</c:v>
                </c:pt>
                <c:pt idx="202">
                  <c:v>0.94799999999999995</c:v>
                </c:pt>
                <c:pt idx="203">
                  <c:v>0.875</c:v>
                </c:pt>
                <c:pt idx="204">
                  <c:v>0.93300000000000005</c:v>
                </c:pt>
                <c:pt idx="205">
                  <c:v>0.89400000000000002</c:v>
                </c:pt>
                <c:pt idx="209">
                  <c:v>0.82599999999999996</c:v>
                </c:pt>
                <c:pt idx="210">
                  <c:v>0.77800000000000002</c:v>
                </c:pt>
                <c:pt idx="211">
                  <c:v>0.82399999999999995</c:v>
                </c:pt>
                <c:pt idx="212">
                  <c:v>0.83099999999999996</c:v>
                </c:pt>
                <c:pt idx="213">
                  <c:v>0.80500000000000005</c:v>
                </c:pt>
                <c:pt idx="214">
                  <c:v>0.81299999999999994</c:v>
                </c:pt>
                <c:pt idx="215">
                  <c:v>0.77700000000000002</c:v>
                </c:pt>
                <c:pt idx="216">
                  <c:v>0.79</c:v>
                </c:pt>
                <c:pt idx="217">
                  <c:v>0.89400000000000002</c:v>
                </c:pt>
                <c:pt idx="218">
                  <c:v>0.84299999999999997</c:v>
                </c:pt>
                <c:pt idx="219">
                  <c:v>0.878</c:v>
                </c:pt>
                <c:pt idx="220">
                  <c:v>0.83499999999999996</c:v>
                </c:pt>
                <c:pt idx="221">
                  <c:v>0.8</c:v>
                </c:pt>
                <c:pt idx="222">
                  <c:v>0.83</c:v>
                </c:pt>
                <c:pt idx="223">
                  <c:v>0.97699999999999998</c:v>
                </c:pt>
              </c:numCache>
            </c:numRef>
          </c:xVal>
          <c:yVal>
            <c:numRef>
              <c:f>'TH12'!$P$4:$P$227</c:f>
              <c:numCache>
                <c:formatCode>General</c:formatCode>
                <c:ptCount val="2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  <c:pt idx="24">
                  <c:v>180</c:v>
                </c:pt>
                <c:pt idx="25">
                  <c:v>180</c:v>
                </c:pt>
                <c:pt idx="26">
                  <c:v>180</c:v>
                </c:pt>
                <c:pt idx="27">
                  <c:v>200</c:v>
                </c:pt>
                <c:pt idx="28">
                  <c:v>200</c:v>
                </c:pt>
                <c:pt idx="29">
                  <c:v>200</c:v>
                </c:pt>
                <c:pt idx="30">
                  <c:v>220</c:v>
                </c:pt>
                <c:pt idx="31">
                  <c:v>220</c:v>
                </c:pt>
                <c:pt idx="32">
                  <c:v>220</c:v>
                </c:pt>
                <c:pt idx="33">
                  <c:v>240</c:v>
                </c:pt>
                <c:pt idx="34">
                  <c:v>240</c:v>
                </c:pt>
                <c:pt idx="35">
                  <c:v>240</c:v>
                </c:pt>
                <c:pt idx="36">
                  <c:v>260</c:v>
                </c:pt>
                <c:pt idx="37">
                  <c:v>260</c:v>
                </c:pt>
                <c:pt idx="38">
                  <c:v>260</c:v>
                </c:pt>
                <c:pt idx="39">
                  <c:v>270</c:v>
                </c:pt>
                <c:pt idx="40">
                  <c:v>270</c:v>
                </c:pt>
                <c:pt idx="41">
                  <c:v>270</c:v>
                </c:pt>
                <c:pt idx="42">
                  <c:v>290</c:v>
                </c:pt>
                <c:pt idx="43">
                  <c:v>290</c:v>
                </c:pt>
                <c:pt idx="44">
                  <c:v>290</c:v>
                </c:pt>
                <c:pt idx="45">
                  <c:v>310</c:v>
                </c:pt>
                <c:pt idx="46">
                  <c:v>310</c:v>
                </c:pt>
                <c:pt idx="47">
                  <c:v>310</c:v>
                </c:pt>
                <c:pt idx="48">
                  <c:v>330</c:v>
                </c:pt>
                <c:pt idx="49">
                  <c:v>330</c:v>
                </c:pt>
                <c:pt idx="50">
                  <c:v>330</c:v>
                </c:pt>
                <c:pt idx="51">
                  <c:v>350</c:v>
                </c:pt>
                <c:pt idx="52">
                  <c:v>350</c:v>
                </c:pt>
                <c:pt idx="53">
                  <c:v>350</c:v>
                </c:pt>
                <c:pt idx="54">
                  <c:v>350</c:v>
                </c:pt>
                <c:pt idx="55">
                  <c:v>370</c:v>
                </c:pt>
                <c:pt idx="56">
                  <c:v>370</c:v>
                </c:pt>
                <c:pt idx="57">
                  <c:v>370</c:v>
                </c:pt>
                <c:pt idx="58">
                  <c:v>390</c:v>
                </c:pt>
                <c:pt idx="59">
                  <c:v>390</c:v>
                </c:pt>
                <c:pt idx="60">
                  <c:v>390</c:v>
                </c:pt>
                <c:pt idx="61">
                  <c:v>410</c:v>
                </c:pt>
                <c:pt idx="62">
                  <c:v>410</c:v>
                </c:pt>
                <c:pt idx="63">
                  <c:v>410</c:v>
                </c:pt>
                <c:pt idx="64">
                  <c:v>430</c:v>
                </c:pt>
                <c:pt idx="65">
                  <c:v>430</c:v>
                </c:pt>
                <c:pt idx="66">
                  <c:v>430</c:v>
                </c:pt>
                <c:pt idx="67">
                  <c:v>450</c:v>
                </c:pt>
                <c:pt idx="68">
                  <c:v>450</c:v>
                </c:pt>
                <c:pt idx="69">
                  <c:v>450</c:v>
                </c:pt>
                <c:pt idx="70">
                  <c:v>470</c:v>
                </c:pt>
                <c:pt idx="71">
                  <c:v>470</c:v>
                </c:pt>
                <c:pt idx="72">
                  <c:v>470</c:v>
                </c:pt>
                <c:pt idx="73">
                  <c:v>490</c:v>
                </c:pt>
                <c:pt idx="74">
                  <c:v>490</c:v>
                </c:pt>
                <c:pt idx="75">
                  <c:v>490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510</c:v>
                </c:pt>
                <c:pt idx="81">
                  <c:v>510</c:v>
                </c:pt>
                <c:pt idx="82">
                  <c:v>510</c:v>
                </c:pt>
                <c:pt idx="83">
                  <c:v>530</c:v>
                </c:pt>
                <c:pt idx="84">
                  <c:v>530</c:v>
                </c:pt>
                <c:pt idx="85">
                  <c:v>530</c:v>
                </c:pt>
                <c:pt idx="86">
                  <c:v>550</c:v>
                </c:pt>
                <c:pt idx="87">
                  <c:v>550</c:v>
                </c:pt>
                <c:pt idx="88">
                  <c:v>550</c:v>
                </c:pt>
                <c:pt idx="89">
                  <c:v>550</c:v>
                </c:pt>
                <c:pt idx="90">
                  <c:v>570</c:v>
                </c:pt>
                <c:pt idx="91">
                  <c:v>570</c:v>
                </c:pt>
                <c:pt idx="92">
                  <c:v>570</c:v>
                </c:pt>
                <c:pt idx="93">
                  <c:v>590</c:v>
                </c:pt>
                <c:pt idx="94">
                  <c:v>590</c:v>
                </c:pt>
                <c:pt idx="95">
                  <c:v>590</c:v>
                </c:pt>
                <c:pt idx="96">
                  <c:v>610</c:v>
                </c:pt>
                <c:pt idx="97">
                  <c:v>610</c:v>
                </c:pt>
                <c:pt idx="98">
                  <c:v>610</c:v>
                </c:pt>
                <c:pt idx="99">
                  <c:v>630</c:v>
                </c:pt>
                <c:pt idx="100">
                  <c:v>630</c:v>
                </c:pt>
                <c:pt idx="101">
                  <c:v>630</c:v>
                </c:pt>
                <c:pt idx="102">
                  <c:v>630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670</c:v>
                </c:pt>
                <c:pt idx="107">
                  <c:v>670</c:v>
                </c:pt>
                <c:pt idx="108">
                  <c:v>670</c:v>
                </c:pt>
                <c:pt idx="109">
                  <c:v>690</c:v>
                </c:pt>
                <c:pt idx="110">
                  <c:v>690</c:v>
                </c:pt>
                <c:pt idx="111">
                  <c:v>690</c:v>
                </c:pt>
                <c:pt idx="112">
                  <c:v>710</c:v>
                </c:pt>
                <c:pt idx="113">
                  <c:v>710</c:v>
                </c:pt>
                <c:pt idx="114">
                  <c:v>710</c:v>
                </c:pt>
                <c:pt idx="115">
                  <c:v>730</c:v>
                </c:pt>
                <c:pt idx="116">
                  <c:v>730</c:v>
                </c:pt>
                <c:pt idx="117">
                  <c:v>730</c:v>
                </c:pt>
                <c:pt idx="118">
                  <c:v>750</c:v>
                </c:pt>
                <c:pt idx="119">
                  <c:v>750</c:v>
                </c:pt>
                <c:pt idx="120">
                  <c:v>750</c:v>
                </c:pt>
                <c:pt idx="121">
                  <c:v>770</c:v>
                </c:pt>
                <c:pt idx="122">
                  <c:v>770</c:v>
                </c:pt>
                <c:pt idx="123">
                  <c:v>770</c:v>
                </c:pt>
                <c:pt idx="124">
                  <c:v>790</c:v>
                </c:pt>
                <c:pt idx="125">
                  <c:v>790</c:v>
                </c:pt>
                <c:pt idx="126">
                  <c:v>790</c:v>
                </c:pt>
                <c:pt idx="127">
                  <c:v>810</c:v>
                </c:pt>
                <c:pt idx="128">
                  <c:v>810</c:v>
                </c:pt>
                <c:pt idx="129">
                  <c:v>810</c:v>
                </c:pt>
                <c:pt idx="130">
                  <c:v>820</c:v>
                </c:pt>
                <c:pt idx="131">
                  <c:v>820</c:v>
                </c:pt>
                <c:pt idx="132">
                  <c:v>820</c:v>
                </c:pt>
                <c:pt idx="133">
                  <c:v>820</c:v>
                </c:pt>
                <c:pt idx="134">
                  <c:v>830</c:v>
                </c:pt>
                <c:pt idx="135">
                  <c:v>830</c:v>
                </c:pt>
                <c:pt idx="136">
                  <c:v>830</c:v>
                </c:pt>
                <c:pt idx="137">
                  <c:v>850</c:v>
                </c:pt>
                <c:pt idx="138">
                  <c:v>850</c:v>
                </c:pt>
                <c:pt idx="139">
                  <c:v>850</c:v>
                </c:pt>
                <c:pt idx="140">
                  <c:v>880</c:v>
                </c:pt>
                <c:pt idx="141">
                  <c:v>880</c:v>
                </c:pt>
                <c:pt idx="142">
                  <c:v>880</c:v>
                </c:pt>
                <c:pt idx="143">
                  <c:v>900</c:v>
                </c:pt>
                <c:pt idx="144">
                  <c:v>900</c:v>
                </c:pt>
                <c:pt idx="145">
                  <c:v>900</c:v>
                </c:pt>
                <c:pt idx="146">
                  <c:v>920</c:v>
                </c:pt>
                <c:pt idx="147">
                  <c:v>920</c:v>
                </c:pt>
                <c:pt idx="148">
                  <c:v>920</c:v>
                </c:pt>
                <c:pt idx="149">
                  <c:v>940</c:v>
                </c:pt>
                <c:pt idx="150">
                  <c:v>940</c:v>
                </c:pt>
                <c:pt idx="151">
                  <c:v>940</c:v>
                </c:pt>
                <c:pt idx="152">
                  <c:v>940</c:v>
                </c:pt>
                <c:pt idx="153">
                  <c:v>960</c:v>
                </c:pt>
                <c:pt idx="154">
                  <c:v>960</c:v>
                </c:pt>
                <c:pt idx="155">
                  <c:v>960</c:v>
                </c:pt>
                <c:pt idx="156">
                  <c:v>980</c:v>
                </c:pt>
                <c:pt idx="157">
                  <c:v>980</c:v>
                </c:pt>
                <c:pt idx="158">
                  <c:v>980</c:v>
                </c:pt>
                <c:pt idx="159">
                  <c:v>980</c:v>
                </c:pt>
                <c:pt idx="160">
                  <c:v>1000</c:v>
                </c:pt>
                <c:pt idx="161">
                  <c:v>1000</c:v>
                </c:pt>
                <c:pt idx="162">
                  <c:v>1000</c:v>
                </c:pt>
                <c:pt idx="163">
                  <c:v>1020</c:v>
                </c:pt>
                <c:pt idx="164">
                  <c:v>1020</c:v>
                </c:pt>
                <c:pt idx="165">
                  <c:v>1020</c:v>
                </c:pt>
                <c:pt idx="166">
                  <c:v>1040</c:v>
                </c:pt>
                <c:pt idx="167">
                  <c:v>1040</c:v>
                </c:pt>
                <c:pt idx="168">
                  <c:v>1040</c:v>
                </c:pt>
                <c:pt idx="169">
                  <c:v>1060</c:v>
                </c:pt>
                <c:pt idx="170">
                  <c:v>1060</c:v>
                </c:pt>
                <c:pt idx="171">
                  <c:v>1060</c:v>
                </c:pt>
                <c:pt idx="172">
                  <c:v>1080</c:v>
                </c:pt>
                <c:pt idx="173">
                  <c:v>1080</c:v>
                </c:pt>
                <c:pt idx="174">
                  <c:v>1080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1120</c:v>
                </c:pt>
                <c:pt idx="179">
                  <c:v>1120</c:v>
                </c:pt>
                <c:pt idx="180">
                  <c:v>1120</c:v>
                </c:pt>
                <c:pt idx="181">
                  <c:v>1140</c:v>
                </c:pt>
                <c:pt idx="182">
                  <c:v>1140</c:v>
                </c:pt>
                <c:pt idx="183">
                  <c:v>1140</c:v>
                </c:pt>
                <c:pt idx="184">
                  <c:v>1160</c:v>
                </c:pt>
                <c:pt idx="185">
                  <c:v>1160</c:v>
                </c:pt>
                <c:pt idx="186">
                  <c:v>1160</c:v>
                </c:pt>
                <c:pt idx="187">
                  <c:v>1180</c:v>
                </c:pt>
                <c:pt idx="188">
                  <c:v>1180</c:v>
                </c:pt>
                <c:pt idx="189">
                  <c:v>1180</c:v>
                </c:pt>
                <c:pt idx="190">
                  <c:v>1200</c:v>
                </c:pt>
                <c:pt idx="191">
                  <c:v>1200</c:v>
                </c:pt>
                <c:pt idx="192">
                  <c:v>1200</c:v>
                </c:pt>
                <c:pt idx="193">
                  <c:v>1220</c:v>
                </c:pt>
                <c:pt idx="194">
                  <c:v>1220</c:v>
                </c:pt>
                <c:pt idx="195">
                  <c:v>1220</c:v>
                </c:pt>
                <c:pt idx="196">
                  <c:v>1220</c:v>
                </c:pt>
                <c:pt idx="197">
                  <c:v>1240</c:v>
                </c:pt>
                <c:pt idx="198">
                  <c:v>1240</c:v>
                </c:pt>
                <c:pt idx="199">
                  <c:v>1240</c:v>
                </c:pt>
                <c:pt idx="200">
                  <c:v>1260</c:v>
                </c:pt>
                <c:pt idx="201">
                  <c:v>1260</c:v>
                </c:pt>
                <c:pt idx="202">
                  <c:v>1260</c:v>
                </c:pt>
                <c:pt idx="203">
                  <c:v>1280</c:v>
                </c:pt>
                <c:pt idx="204">
                  <c:v>1280</c:v>
                </c:pt>
                <c:pt idx="205">
                  <c:v>1280</c:v>
                </c:pt>
                <c:pt idx="206">
                  <c:v>1300</c:v>
                </c:pt>
                <c:pt idx="207">
                  <c:v>1300</c:v>
                </c:pt>
                <c:pt idx="208">
                  <c:v>1300</c:v>
                </c:pt>
                <c:pt idx="209">
                  <c:v>1320</c:v>
                </c:pt>
                <c:pt idx="210">
                  <c:v>1320</c:v>
                </c:pt>
                <c:pt idx="211">
                  <c:v>1320</c:v>
                </c:pt>
                <c:pt idx="212">
                  <c:v>1340</c:v>
                </c:pt>
                <c:pt idx="213">
                  <c:v>1340</c:v>
                </c:pt>
                <c:pt idx="214">
                  <c:v>1340</c:v>
                </c:pt>
                <c:pt idx="215">
                  <c:v>1360</c:v>
                </c:pt>
                <c:pt idx="216">
                  <c:v>1360</c:v>
                </c:pt>
                <c:pt idx="217">
                  <c:v>1360</c:v>
                </c:pt>
                <c:pt idx="218">
                  <c:v>1380</c:v>
                </c:pt>
                <c:pt idx="219">
                  <c:v>1380</c:v>
                </c:pt>
                <c:pt idx="220">
                  <c:v>1380</c:v>
                </c:pt>
                <c:pt idx="221">
                  <c:v>1400</c:v>
                </c:pt>
                <c:pt idx="222">
                  <c:v>1400</c:v>
                </c:pt>
                <c:pt idx="223">
                  <c:v>1400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424064"/>
        <c:axId val="110425984"/>
      </c:scatterChart>
      <c:valAx>
        <c:axId val="110424064"/>
        <c:scaling>
          <c:orientation val="minMax"/>
          <c:max val="1.4"/>
          <c:min val="0.4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 / H</a:t>
                </a:r>
                <a:r>
                  <a:rPr lang="en-NZ" sz="1100" baseline="-25000"/>
                  <a:t>2</a:t>
                </a:r>
                <a:r>
                  <a:rPr lang="en-NZ" sz="1100"/>
                  <a:t>O Ratio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0425984"/>
        <c:crosses val="autoZero"/>
        <c:crossBetween val="midCat"/>
        <c:majorUnit val="0.1"/>
      </c:valAx>
      <c:valAx>
        <c:axId val="110425984"/>
        <c:scaling>
          <c:orientation val="maxMin"/>
          <c:max val="14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0424064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White mica crystallinity (HULL)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'TH12'!$S$4:$S$227</c:f>
              <c:numCache>
                <c:formatCode>0.000</c:formatCode>
                <c:ptCount val="224"/>
                <c:pt idx="0">
                  <c:v>0.76662636033857323</c:v>
                </c:pt>
                <c:pt idx="1">
                  <c:v>0.78884934756820879</c:v>
                </c:pt>
                <c:pt idx="2">
                  <c:v>0.77336448598130847</c:v>
                </c:pt>
                <c:pt idx="3">
                  <c:v>0.76119402985074636</c:v>
                </c:pt>
                <c:pt idx="4">
                  <c:v>0.74035087719298243</c:v>
                </c:pt>
                <c:pt idx="5">
                  <c:v>0.76477404403244498</c:v>
                </c:pt>
                <c:pt idx="6">
                  <c:v>0.81623449830890638</c:v>
                </c:pt>
                <c:pt idx="7">
                  <c:v>0.80383314543404727</c:v>
                </c:pt>
                <c:pt idx="8">
                  <c:v>0.79659090909090902</c:v>
                </c:pt>
                <c:pt idx="9">
                  <c:v>0.75937500000000002</c:v>
                </c:pt>
                <c:pt idx="10">
                  <c:v>0.79874869655891556</c:v>
                </c:pt>
                <c:pt idx="11">
                  <c:v>0.75235109717868343</c:v>
                </c:pt>
                <c:pt idx="12">
                  <c:v>0.95322245322245325</c:v>
                </c:pt>
                <c:pt idx="13">
                  <c:v>0.93834900731452464</c:v>
                </c:pt>
                <c:pt idx="14">
                  <c:v>0.92782426778242688</c:v>
                </c:pt>
                <c:pt idx="15">
                  <c:v>0.79864253393665152</c:v>
                </c:pt>
                <c:pt idx="16">
                  <c:v>0.84692737430167597</c:v>
                </c:pt>
                <c:pt idx="17">
                  <c:v>0.85480349344978168</c:v>
                </c:pt>
                <c:pt idx="18">
                  <c:v>0.85038503850385039</c:v>
                </c:pt>
                <c:pt idx="19">
                  <c:v>0.84717607973421927</c:v>
                </c:pt>
                <c:pt idx="20">
                  <c:v>0.83747178329571104</c:v>
                </c:pt>
                <c:pt idx="21">
                  <c:v>0.89958158995815907</c:v>
                </c:pt>
                <c:pt idx="22">
                  <c:v>0.95798319327731096</c:v>
                </c:pt>
                <c:pt idx="23">
                  <c:v>0.93763213530655398</c:v>
                </c:pt>
                <c:pt idx="24">
                  <c:v>0.97033898305084754</c:v>
                </c:pt>
                <c:pt idx="25">
                  <c:v>0.94680851063829796</c:v>
                </c:pt>
                <c:pt idx="26">
                  <c:v>0.96323529411764719</c:v>
                </c:pt>
                <c:pt idx="27">
                  <c:v>0.91553701772679874</c:v>
                </c:pt>
                <c:pt idx="28">
                  <c:v>0.92557651991614265</c:v>
                </c:pt>
                <c:pt idx="29">
                  <c:v>0.92797494780793321</c:v>
                </c:pt>
                <c:pt idx="30">
                  <c:v>0.92849631966351209</c:v>
                </c:pt>
                <c:pt idx="31">
                  <c:v>0.94560669456066948</c:v>
                </c:pt>
                <c:pt idx="32">
                  <c:v>0.93528183716075164</c:v>
                </c:pt>
                <c:pt idx="33">
                  <c:v>0.91395592864637987</c:v>
                </c:pt>
                <c:pt idx="34">
                  <c:v>0.91928721174004202</c:v>
                </c:pt>
                <c:pt idx="35">
                  <c:v>0.89121338912133896</c:v>
                </c:pt>
                <c:pt idx="36">
                  <c:v>0.91770833333333335</c:v>
                </c:pt>
                <c:pt idx="37">
                  <c:v>0.91640543364681304</c:v>
                </c:pt>
                <c:pt idx="38">
                  <c:v>0.92872117400419296</c:v>
                </c:pt>
                <c:pt idx="39">
                  <c:v>0.74012474012474017</c:v>
                </c:pt>
                <c:pt idx="40">
                  <c:v>0</c:v>
                </c:pt>
                <c:pt idx="41">
                  <c:v>0</c:v>
                </c:pt>
                <c:pt idx="42">
                  <c:v>0.86477987421383651</c:v>
                </c:pt>
                <c:pt idx="43">
                  <c:v>0.84150156412930144</c:v>
                </c:pt>
                <c:pt idx="44">
                  <c:v>0.85983263598326354</c:v>
                </c:pt>
                <c:pt idx="45">
                  <c:v>0.76536312849162014</c:v>
                </c:pt>
                <c:pt idx="46">
                  <c:v>0.74861572535991139</c:v>
                </c:pt>
                <c:pt idx="47">
                  <c:v>0.73606370875995453</c:v>
                </c:pt>
                <c:pt idx="48">
                  <c:v>0.75110619469026552</c:v>
                </c:pt>
                <c:pt idx="49">
                  <c:v>0.75498891352549891</c:v>
                </c:pt>
                <c:pt idx="50">
                  <c:v>0.77557755775577553</c:v>
                </c:pt>
                <c:pt idx="51">
                  <c:v>0.57252747252747249</c:v>
                </c:pt>
                <c:pt idx="52">
                  <c:v>0.60855263157894735</c:v>
                </c:pt>
                <c:pt idx="53">
                  <c:v>0.58015267175572516</c:v>
                </c:pt>
                <c:pt idx="54">
                  <c:v>0.56311745334796925</c:v>
                </c:pt>
                <c:pt idx="55">
                  <c:v>0.59060402684563762</c:v>
                </c:pt>
                <c:pt idx="56">
                  <c:v>0.57770270270270274</c:v>
                </c:pt>
                <c:pt idx="57">
                  <c:v>0.60555555555555562</c:v>
                </c:pt>
                <c:pt idx="58">
                  <c:v>0.66988210075026788</c:v>
                </c:pt>
                <c:pt idx="59">
                  <c:v>0.6862955032119914</c:v>
                </c:pt>
                <c:pt idx="60">
                  <c:v>0.65991471215351816</c:v>
                </c:pt>
                <c:pt idx="61">
                  <c:v>0.74128827877507919</c:v>
                </c:pt>
                <c:pt idx="62">
                  <c:v>0.78842105263157902</c:v>
                </c:pt>
                <c:pt idx="63">
                  <c:v>0.77378435517970401</c:v>
                </c:pt>
                <c:pt idx="64">
                  <c:v>0.97578947368421065</c:v>
                </c:pt>
                <c:pt idx="65">
                  <c:v>0.97058823529411775</c:v>
                </c:pt>
                <c:pt idx="66">
                  <c:v>0.97254487856388605</c:v>
                </c:pt>
                <c:pt idx="67">
                  <c:v>0.88938547486033526</c:v>
                </c:pt>
                <c:pt idx="68">
                  <c:v>0.87892898719441215</c:v>
                </c:pt>
                <c:pt idx="69">
                  <c:v>0.91383219954648531</c:v>
                </c:pt>
                <c:pt idx="70">
                  <c:v>1.0182599355531685</c:v>
                </c:pt>
                <c:pt idx="71">
                  <c:v>1.0259179265658747</c:v>
                </c:pt>
                <c:pt idx="72">
                  <c:v>1.0097297297297296</c:v>
                </c:pt>
                <c:pt idx="73">
                  <c:v>0.96535796766743642</c:v>
                </c:pt>
                <c:pt idx="74">
                  <c:v>0.93828571428571428</c:v>
                </c:pt>
                <c:pt idx="75">
                  <c:v>0.98971428571428566</c:v>
                </c:pt>
                <c:pt idx="76">
                  <c:v>0.91232227488151663</c:v>
                </c:pt>
                <c:pt idx="77">
                  <c:v>0.93520782396088031</c:v>
                </c:pt>
                <c:pt idx="78">
                  <c:v>0.96526946107784439</c:v>
                </c:pt>
                <c:pt idx="79">
                  <c:v>0.92680047225501783</c:v>
                </c:pt>
                <c:pt idx="80">
                  <c:v>0.93099547511312208</c:v>
                </c:pt>
                <c:pt idx="81">
                  <c:v>0.94678217821782173</c:v>
                </c:pt>
                <c:pt idx="82">
                  <c:v>0.94956949569495708</c:v>
                </c:pt>
                <c:pt idx="83">
                  <c:v>0.96051227321237986</c:v>
                </c:pt>
                <c:pt idx="84">
                  <c:v>0.9643628509719222</c:v>
                </c:pt>
                <c:pt idx="85">
                  <c:v>0.96272630457933983</c:v>
                </c:pt>
                <c:pt idx="86">
                  <c:v>0.97916666666666663</c:v>
                </c:pt>
                <c:pt idx="87">
                  <c:v>0.98026998961578404</c:v>
                </c:pt>
                <c:pt idx="88">
                  <c:v>0.97715472481827614</c:v>
                </c:pt>
                <c:pt idx="89">
                  <c:v>0.97812500000000002</c:v>
                </c:pt>
                <c:pt idx="90">
                  <c:v>0.97823834196891191</c:v>
                </c:pt>
                <c:pt idx="91">
                  <c:v>0.98240165631469978</c:v>
                </c:pt>
                <c:pt idx="92">
                  <c:v>0.98348813209494323</c:v>
                </c:pt>
                <c:pt idx="93">
                  <c:v>0.95647668393782392</c:v>
                </c:pt>
                <c:pt idx="94">
                  <c:v>0.94917012448132787</c:v>
                </c:pt>
                <c:pt idx="95">
                  <c:v>0.94282744282744291</c:v>
                </c:pt>
                <c:pt idx="96">
                  <c:v>0.93659043659043661</c:v>
                </c:pt>
                <c:pt idx="97">
                  <c:v>0.93020833333333341</c:v>
                </c:pt>
                <c:pt idx="98">
                  <c:v>0.93730407523510972</c:v>
                </c:pt>
                <c:pt idx="99">
                  <c:v>0.93229166666666674</c:v>
                </c:pt>
                <c:pt idx="100">
                  <c:v>0.92235047219307453</c:v>
                </c:pt>
                <c:pt idx="101">
                  <c:v>0.91640543364681304</c:v>
                </c:pt>
                <c:pt idx="102">
                  <c:v>0.91823899371069184</c:v>
                </c:pt>
                <c:pt idx="103">
                  <c:v>0.8979166666666667</c:v>
                </c:pt>
                <c:pt idx="104">
                  <c:v>0.8886576482830385</c:v>
                </c:pt>
                <c:pt idx="105">
                  <c:v>0.88702928870292885</c:v>
                </c:pt>
                <c:pt idx="106">
                  <c:v>0.94938016528925628</c:v>
                </c:pt>
                <c:pt idx="107">
                  <c:v>0.94087136929460591</c:v>
                </c:pt>
                <c:pt idx="108">
                  <c:v>0.93588417786970013</c:v>
                </c:pt>
                <c:pt idx="109">
                  <c:v>0.9494845360824743</c:v>
                </c:pt>
                <c:pt idx="110">
                  <c:v>0.94720496894409945</c:v>
                </c:pt>
                <c:pt idx="111">
                  <c:v>0.94421487603305787</c:v>
                </c:pt>
                <c:pt idx="112">
                  <c:v>0.95159629248197741</c:v>
                </c:pt>
                <c:pt idx="113">
                  <c:v>0.95674562306900113</c:v>
                </c:pt>
                <c:pt idx="114">
                  <c:v>0.95781893004115237</c:v>
                </c:pt>
                <c:pt idx="115">
                  <c:v>0.95238095238095244</c:v>
                </c:pt>
                <c:pt idx="116">
                  <c:v>0.9473140495867769</c:v>
                </c:pt>
                <c:pt idx="117">
                  <c:v>0.95041322314049592</c:v>
                </c:pt>
                <c:pt idx="118">
                  <c:v>0.95987654320987659</c:v>
                </c:pt>
                <c:pt idx="119">
                  <c:v>0.96197327852004122</c:v>
                </c:pt>
                <c:pt idx="120">
                  <c:v>0.95267489711934161</c:v>
                </c:pt>
                <c:pt idx="121">
                  <c:v>0.96189495365602484</c:v>
                </c:pt>
                <c:pt idx="122">
                  <c:v>0.96284829721362242</c:v>
                </c:pt>
                <c:pt idx="123">
                  <c:v>0.96082474226804127</c:v>
                </c:pt>
                <c:pt idx="124">
                  <c:v>0.93423799582463474</c:v>
                </c:pt>
                <c:pt idx="125">
                  <c:v>0.92909280500521385</c:v>
                </c:pt>
                <c:pt idx="126">
                  <c:v>0.92700729927007308</c:v>
                </c:pt>
                <c:pt idx="127">
                  <c:v>0.78238341968911918</c:v>
                </c:pt>
                <c:pt idx="128">
                  <c:v>0.81818181818181823</c:v>
                </c:pt>
                <c:pt idx="129">
                  <c:v>0.824016563146998</c:v>
                </c:pt>
                <c:pt idx="130">
                  <c:v>0.86503719447396388</c:v>
                </c:pt>
                <c:pt idx="131">
                  <c:v>0.85744680851063837</c:v>
                </c:pt>
                <c:pt idx="132">
                  <c:v>0.8711721224920802</c:v>
                </c:pt>
                <c:pt idx="133">
                  <c:v>0.83662280701754388</c:v>
                </c:pt>
                <c:pt idx="134">
                  <c:v>0.94224598930481274</c:v>
                </c:pt>
                <c:pt idx="135">
                  <c:v>0.93440860215053756</c:v>
                </c:pt>
                <c:pt idx="136">
                  <c:v>0.91666666666666663</c:v>
                </c:pt>
                <c:pt idx="137">
                  <c:v>0.89856670341786105</c:v>
                </c:pt>
                <c:pt idx="138">
                  <c:v>0.90859030837004395</c:v>
                </c:pt>
                <c:pt idx="139">
                  <c:v>0.89666666666666672</c:v>
                </c:pt>
                <c:pt idx="140">
                  <c:v>0.93973214285714279</c:v>
                </c:pt>
                <c:pt idx="141">
                  <c:v>0.93946188340807169</c:v>
                </c:pt>
                <c:pt idx="142">
                  <c:v>0.94512877939529671</c:v>
                </c:pt>
                <c:pt idx="143">
                  <c:v>0.89828571428571435</c:v>
                </c:pt>
                <c:pt idx="144">
                  <c:v>0.90847457627118644</c:v>
                </c:pt>
                <c:pt idx="145">
                  <c:v>0.90681818181818186</c:v>
                </c:pt>
                <c:pt idx="146">
                  <c:v>0.94184720638540476</c:v>
                </c:pt>
                <c:pt idx="147">
                  <c:v>0.93970420932878262</c:v>
                </c:pt>
                <c:pt idx="148">
                  <c:v>0.96896551724137925</c:v>
                </c:pt>
                <c:pt idx="149">
                  <c:v>1.0241254523522316</c:v>
                </c:pt>
                <c:pt idx="150">
                  <c:v>1.0118343195266273</c:v>
                </c:pt>
                <c:pt idx="151">
                  <c:v>0.99536500579374276</c:v>
                </c:pt>
                <c:pt idx="152">
                  <c:v>1.0011723329425557</c:v>
                </c:pt>
                <c:pt idx="153">
                  <c:v>1.0491017964071856</c:v>
                </c:pt>
                <c:pt idx="154">
                  <c:v>1.0383233532934133</c:v>
                </c:pt>
                <c:pt idx="155">
                  <c:v>1.0450669914738124</c:v>
                </c:pt>
                <c:pt idx="156">
                  <c:v>1.0431235431235433</c:v>
                </c:pt>
                <c:pt idx="157">
                  <c:v>1.0619158878504673</c:v>
                </c:pt>
                <c:pt idx="158">
                  <c:v>1.0517647058823529</c:v>
                </c:pt>
                <c:pt idx="159">
                  <c:v>1.0533024333719583</c:v>
                </c:pt>
                <c:pt idx="160">
                  <c:v>1.0034924330616997</c:v>
                </c:pt>
                <c:pt idx="161">
                  <c:v>0.97529411764705876</c:v>
                </c:pt>
                <c:pt idx="162">
                  <c:v>0.9942196531791907</c:v>
                </c:pt>
                <c:pt idx="163">
                  <c:v>1.0716019417475728</c:v>
                </c:pt>
                <c:pt idx="164">
                  <c:v>1.0544794188861986</c:v>
                </c:pt>
                <c:pt idx="165">
                  <c:v>1.0631067961165048</c:v>
                </c:pt>
                <c:pt idx="166">
                  <c:v>0.65611353711790388</c:v>
                </c:pt>
                <c:pt idx="167">
                  <c:v>0.67930660888407368</c:v>
                </c:pt>
                <c:pt idx="168">
                  <c:v>0.68117519042437424</c:v>
                </c:pt>
                <c:pt idx="169">
                  <c:v>0.84508547008547008</c:v>
                </c:pt>
                <c:pt idx="170">
                  <c:v>0.80590717299578063</c:v>
                </c:pt>
                <c:pt idx="171">
                  <c:v>0.81634819532908709</c:v>
                </c:pt>
                <c:pt idx="172">
                  <c:v>0.86659663865546221</c:v>
                </c:pt>
                <c:pt idx="173">
                  <c:v>0.87011615628299899</c:v>
                </c:pt>
                <c:pt idx="174">
                  <c:v>0.90364025695931471</c:v>
                </c:pt>
                <c:pt idx="175">
                  <c:v>0.86652977412731003</c:v>
                </c:pt>
                <c:pt idx="176">
                  <c:v>0.84726522187822495</c:v>
                </c:pt>
                <c:pt idx="177">
                  <c:v>0.81609195402298862</c:v>
                </c:pt>
                <c:pt idx="178">
                  <c:v>0.88643533123028395</c:v>
                </c:pt>
                <c:pt idx="179">
                  <c:v>0.80477673935617866</c:v>
                </c:pt>
                <c:pt idx="180">
                  <c:v>0.87344398340248963</c:v>
                </c:pt>
                <c:pt idx="181">
                  <c:v>0.87474120082815732</c:v>
                </c:pt>
                <c:pt idx="182">
                  <c:v>0.86570247933884292</c:v>
                </c:pt>
                <c:pt idx="183">
                  <c:v>0.88290155440414508</c:v>
                </c:pt>
                <c:pt idx="184">
                  <c:v>0.78556485355648542</c:v>
                </c:pt>
                <c:pt idx="185">
                  <c:v>0.72944849115504684</c:v>
                </c:pt>
                <c:pt idx="186">
                  <c:v>0.76906779661016955</c:v>
                </c:pt>
                <c:pt idx="187">
                  <c:v>0.72055674518201285</c:v>
                </c:pt>
                <c:pt idx="188">
                  <c:v>0.74594594594594588</c:v>
                </c:pt>
                <c:pt idx="189">
                  <c:v>0.72120559741657697</c:v>
                </c:pt>
                <c:pt idx="190">
                  <c:v>0.7016574585635359</c:v>
                </c:pt>
                <c:pt idx="191">
                  <c:v>0.69003285870755748</c:v>
                </c:pt>
                <c:pt idx="192">
                  <c:v>0.72888888888888892</c:v>
                </c:pt>
                <c:pt idx="193">
                  <c:v>0.64179104477611937</c:v>
                </c:pt>
                <c:pt idx="194">
                  <c:v>0.68021390374331547</c:v>
                </c:pt>
                <c:pt idx="195">
                  <c:v>0.64718384697130715</c:v>
                </c:pt>
                <c:pt idx="196">
                  <c:v>0.70525187566988212</c:v>
                </c:pt>
                <c:pt idx="197">
                  <c:v>0.67263157894736847</c:v>
                </c:pt>
                <c:pt idx="198">
                  <c:v>0.64495798319327735</c:v>
                </c:pt>
                <c:pt idx="199">
                  <c:v>0.70389884088514232</c:v>
                </c:pt>
                <c:pt idx="200">
                  <c:v>0.82316442605997941</c:v>
                </c:pt>
                <c:pt idx="201">
                  <c:v>0.9137214137214138</c:v>
                </c:pt>
                <c:pt idx="202">
                  <c:v>0.91945606694560678</c:v>
                </c:pt>
                <c:pt idx="203">
                  <c:v>0.85537190082644621</c:v>
                </c:pt>
                <c:pt idx="204">
                  <c:v>0.92028985507246386</c:v>
                </c:pt>
                <c:pt idx="205">
                  <c:v>0.87512899896800822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0.78873239436619713</c:v>
                </c:pt>
                <c:pt idx="210">
                  <c:v>0.75054229934924066</c:v>
                </c:pt>
                <c:pt idx="211">
                  <c:v>0.79230769230769227</c:v>
                </c:pt>
                <c:pt idx="212">
                  <c:v>0.81341719077568142</c:v>
                </c:pt>
                <c:pt idx="213">
                  <c:v>0.78128286014721349</c:v>
                </c:pt>
                <c:pt idx="214">
                  <c:v>0.7902542372881356</c:v>
                </c:pt>
                <c:pt idx="215">
                  <c:v>0.74972677595628423</c:v>
                </c:pt>
                <c:pt idx="216">
                  <c:v>0.76831896551724133</c:v>
                </c:pt>
                <c:pt idx="217">
                  <c:v>0.87139689578713975</c:v>
                </c:pt>
                <c:pt idx="218">
                  <c:v>0.82560706401766004</c:v>
                </c:pt>
                <c:pt idx="219">
                  <c:v>0.8563283922462942</c:v>
                </c:pt>
                <c:pt idx="220">
                  <c:v>0.81312569521690758</c:v>
                </c:pt>
                <c:pt idx="221">
                  <c:v>0.78145695364238399</c:v>
                </c:pt>
                <c:pt idx="222">
                  <c:v>0.81788079470198671</c:v>
                </c:pt>
                <c:pt idx="223">
                  <c:v>0.95332555425904308</c:v>
                </c:pt>
              </c:numCache>
            </c:numRef>
          </c:xVal>
          <c:yVal>
            <c:numRef>
              <c:f>'TH12'!$P$4:$P$227</c:f>
              <c:numCache>
                <c:formatCode>General</c:formatCode>
                <c:ptCount val="2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  <c:pt idx="24">
                  <c:v>180</c:v>
                </c:pt>
                <c:pt idx="25">
                  <c:v>180</c:v>
                </c:pt>
                <c:pt idx="26">
                  <c:v>180</c:v>
                </c:pt>
                <c:pt idx="27">
                  <c:v>200</c:v>
                </c:pt>
                <c:pt idx="28">
                  <c:v>200</c:v>
                </c:pt>
                <c:pt idx="29">
                  <c:v>200</c:v>
                </c:pt>
                <c:pt idx="30">
                  <c:v>220</c:v>
                </c:pt>
                <c:pt idx="31">
                  <c:v>220</c:v>
                </c:pt>
                <c:pt idx="32">
                  <c:v>220</c:v>
                </c:pt>
                <c:pt idx="33">
                  <c:v>240</c:v>
                </c:pt>
                <c:pt idx="34">
                  <c:v>240</c:v>
                </c:pt>
                <c:pt idx="35">
                  <c:v>240</c:v>
                </c:pt>
                <c:pt idx="36">
                  <c:v>260</c:v>
                </c:pt>
                <c:pt idx="37">
                  <c:v>260</c:v>
                </c:pt>
                <c:pt idx="38">
                  <c:v>260</c:v>
                </c:pt>
                <c:pt idx="39">
                  <c:v>270</c:v>
                </c:pt>
                <c:pt idx="40">
                  <c:v>270</c:v>
                </c:pt>
                <c:pt idx="41">
                  <c:v>270</c:v>
                </c:pt>
                <c:pt idx="42">
                  <c:v>290</c:v>
                </c:pt>
                <c:pt idx="43">
                  <c:v>290</c:v>
                </c:pt>
                <c:pt idx="44">
                  <c:v>290</c:v>
                </c:pt>
                <c:pt idx="45">
                  <c:v>310</c:v>
                </c:pt>
                <c:pt idx="46">
                  <c:v>310</c:v>
                </c:pt>
                <c:pt idx="47">
                  <c:v>310</c:v>
                </c:pt>
                <c:pt idx="48">
                  <c:v>330</c:v>
                </c:pt>
                <c:pt idx="49">
                  <c:v>330</c:v>
                </c:pt>
                <c:pt idx="50">
                  <c:v>330</c:v>
                </c:pt>
                <c:pt idx="51">
                  <c:v>350</c:v>
                </c:pt>
                <c:pt idx="52">
                  <c:v>350</c:v>
                </c:pt>
                <c:pt idx="53">
                  <c:v>350</c:v>
                </c:pt>
                <c:pt idx="54">
                  <c:v>350</c:v>
                </c:pt>
                <c:pt idx="55">
                  <c:v>370</c:v>
                </c:pt>
                <c:pt idx="56">
                  <c:v>370</c:v>
                </c:pt>
                <c:pt idx="57">
                  <c:v>370</c:v>
                </c:pt>
                <c:pt idx="58">
                  <c:v>390</c:v>
                </c:pt>
                <c:pt idx="59">
                  <c:v>390</c:v>
                </c:pt>
                <c:pt idx="60">
                  <c:v>390</c:v>
                </c:pt>
                <c:pt idx="61">
                  <c:v>410</c:v>
                </c:pt>
                <c:pt idx="62">
                  <c:v>410</c:v>
                </c:pt>
                <c:pt idx="63">
                  <c:v>410</c:v>
                </c:pt>
                <c:pt idx="64">
                  <c:v>430</c:v>
                </c:pt>
                <c:pt idx="65">
                  <c:v>430</c:v>
                </c:pt>
                <c:pt idx="66">
                  <c:v>430</c:v>
                </c:pt>
                <c:pt idx="67">
                  <c:v>450</c:v>
                </c:pt>
                <c:pt idx="68">
                  <c:v>450</c:v>
                </c:pt>
                <c:pt idx="69">
                  <c:v>450</c:v>
                </c:pt>
                <c:pt idx="70">
                  <c:v>470</c:v>
                </c:pt>
                <c:pt idx="71">
                  <c:v>470</c:v>
                </c:pt>
                <c:pt idx="72">
                  <c:v>470</c:v>
                </c:pt>
                <c:pt idx="73">
                  <c:v>490</c:v>
                </c:pt>
                <c:pt idx="74">
                  <c:v>490</c:v>
                </c:pt>
                <c:pt idx="75">
                  <c:v>490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510</c:v>
                </c:pt>
                <c:pt idx="81">
                  <c:v>510</c:v>
                </c:pt>
                <c:pt idx="82">
                  <c:v>510</c:v>
                </c:pt>
                <c:pt idx="83">
                  <c:v>530</c:v>
                </c:pt>
                <c:pt idx="84">
                  <c:v>530</c:v>
                </c:pt>
                <c:pt idx="85">
                  <c:v>530</c:v>
                </c:pt>
                <c:pt idx="86">
                  <c:v>550</c:v>
                </c:pt>
                <c:pt idx="87">
                  <c:v>550</c:v>
                </c:pt>
                <c:pt idx="88">
                  <c:v>550</c:v>
                </c:pt>
                <c:pt idx="89">
                  <c:v>550</c:v>
                </c:pt>
                <c:pt idx="90">
                  <c:v>570</c:v>
                </c:pt>
                <c:pt idx="91">
                  <c:v>570</c:v>
                </c:pt>
                <c:pt idx="92">
                  <c:v>570</c:v>
                </c:pt>
                <c:pt idx="93">
                  <c:v>590</c:v>
                </c:pt>
                <c:pt idx="94">
                  <c:v>590</c:v>
                </c:pt>
                <c:pt idx="95">
                  <c:v>590</c:v>
                </c:pt>
                <c:pt idx="96">
                  <c:v>610</c:v>
                </c:pt>
                <c:pt idx="97">
                  <c:v>610</c:v>
                </c:pt>
                <c:pt idx="98">
                  <c:v>610</c:v>
                </c:pt>
                <c:pt idx="99">
                  <c:v>630</c:v>
                </c:pt>
                <c:pt idx="100">
                  <c:v>630</c:v>
                </c:pt>
                <c:pt idx="101">
                  <c:v>630</c:v>
                </c:pt>
                <c:pt idx="102">
                  <c:v>630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670</c:v>
                </c:pt>
                <c:pt idx="107">
                  <c:v>670</c:v>
                </c:pt>
                <c:pt idx="108">
                  <c:v>670</c:v>
                </c:pt>
                <c:pt idx="109">
                  <c:v>690</c:v>
                </c:pt>
                <c:pt idx="110">
                  <c:v>690</c:v>
                </c:pt>
                <c:pt idx="111">
                  <c:v>690</c:v>
                </c:pt>
                <c:pt idx="112">
                  <c:v>710</c:v>
                </c:pt>
                <c:pt idx="113">
                  <c:v>710</c:v>
                </c:pt>
                <c:pt idx="114">
                  <c:v>710</c:v>
                </c:pt>
                <c:pt idx="115">
                  <c:v>730</c:v>
                </c:pt>
                <c:pt idx="116">
                  <c:v>730</c:v>
                </c:pt>
                <c:pt idx="117">
                  <c:v>730</c:v>
                </c:pt>
                <c:pt idx="118">
                  <c:v>750</c:v>
                </c:pt>
                <c:pt idx="119">
                  <c:v>750</c:v>
                </c:pt>
                <c:pt idx="120">
                  <c:v>750</c:v>
                </c:pt>
                <c:pt idx="121">
                  <c:v>770</c:v>
                </c:pt>
                <c:pt idx="122">
                  <c:v>770</c:v>
                </c:pt>
                <c:pt idx="123">
                  <c:v>770</c:v>
                </c:pt>
                <c:pt idx="124">
                  <c:v>790</c:v>
                </c:pt>
                <c:pt idx="125">
                  <c:v>790</c:v>
                </c:pt>
                <c:pt idx="126">
                  <c:v>790</c:v>
                </c:pt>
                <c:pt idx="127">
                  <c:v>810</c:v>
                </c:pt>
                <c:pt idx="128">
                  <c:v>810</c:v>
                </c:pt>
                <c:pt idx="129">
                  <c:v>810</c:v>
                </c:pt>
                <c:pt idx="130">
                  <c:v>820</c:v>
                </c:pt>
                <c:pt idx="131">
                  <c:v>820</c:v>
                </c:pt>
                <c:pt idx="132">
                  <c:v>820</c:v>
                </c:pt>
                <c:pt idx="133">
                  <c:v>820</c:v>
                </c:pt>
                <c:pt idx="134">
                  <c:v>830</c:v>
                </c:pt>
                <c:pt idx="135">
                  <c:v>830</c:v>
                </c:pt>
                <c:pt idx="136">
                  <c:v>830</c:v>
                </c:pt>
                <c:pt idx="137">
                  <c:v>850</c:v>
                </c:pt>
                <c:pt idx="138">
                  <c:v>850</c:v>
                </c:pt>
                <c:pt idx="139">
                  <c:v>850</c:v>
                </c:pt>
                <c:pt idx="140">
                  <c:v>880</c:v>
                </c:pt>
                <c:pt idx="141">
                  <c:v>880</c:v>
                </c:pt>
                <c:pt idx="142">
                  <c:v>880</c:v>
                </c:pt>
                <c:pt idx="143">
                  <c:v>900</c:v>
                </c:pt>
                <c:pt idx="144">
                  <c:v>900</c:v>
                </c:pt>
                <c:pt idx="145">
                  <c:v>900</c:v>
                </c:pt>
                <c:pt idx="146">
                  <c:v>920</c:v>
                </c:pt>
                <c:pt idx="147">
                  <c:v>920</c:v>
                </c:pt>
                <c:pt idx="148">
                  <c:v>920</c:v>
                </c:pt>
                <c:pt idx="149">
                  <c:v>940</c:v>
                </c:pt>
                <c:pt idx="150">
                  <c:v>940</c:v>
                </c:pt>
                <c:pt idx="151">
                  <c:v>940</c:v>
                </c:pt>
                <c:pt idx="152">
                  <c:v>940</c:v>
                </c:pt>
                <c:pt idx="153">
                  <c:v>960</c:v>
                </c:pt>
                <c:pt idx="154">
                  <c:v>960</c:v>
                </c:pt>
                <c:pt idx="155">
                  <c:v>960</c:v>
                </c:pt>
                <c:pt idx="156">
                  <c:v>980</c:v>
                </c:pt>
                <c:pt idx="157">
                  <c:v>980</c:v>
                </c:pt>
                <c:pt idx="158">
                  <c:v>980</c:v>
                </c:pt>
                <c:pt idx="159">
                  <c:v>980</c:v>
                </c:pt>
                <c:pt idx="160">
                  <c:v>1000</c:v>
                </c:pt>
                <c:pt idx="161">
                  <c:v>1000</c:v>
                </c:pt>
                <c:pt idx="162">
                  <c:v>1000</c:v>
                </c:pt>
                <c:pt idx="163">
                  <c:v>1020</c:v>
                </c:pt>
                <c:pt idx="164">
                  <c:v>1020</c:v>
                </c:pt>
                <c:pt idx="165">
                  <c:v>1020</c:v>
                </c:pt>
                <c:pt idx="166">
                  <c:v>1040</c:v>
                </c:pt>
                <c:pt idx="167">
                  <c:v>1040</c:v>
                </c:pt>
                <c:pt idx="168">
                  <c:v>1040</c:v>
                </c:pt>
                <c:pt idx="169">
                  <c:v>1060</c:v>
                </c:pt>
                <c:pt idx="170">
                  <c:v>1060</c:v>
                </c:pt>
                <c:pt idx="171">
                  <c:v>1060</c:v>
                </c:pt>
                <c:pt idx="172">
                  <c:v>1080</c:v>
                </c:pt>
                <c:pt idx="173">
                  <c:v>1080</c:v>
                </c:pt>
                <c:pt idx="174">
                  <c:v>1080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1120</c:v>
                </c:pt>
                <c:pt idx="179">
                  <c:v>1120</c:v>
                </c:pt>
                <c:pt idx="180">
                  <c:v>1120</c:v>
                </c:pt>
                <c:pt idx="181">
                  <c:v>1140</c:v>
                </c:pt>
                <c:pt idx="182">
                  <c:v>1140</c:v>
                </c:pt>
                <c:pt idx="183">
                  <c:v>1140</c:v>
                </c:pt>
                <c:pt idx="184">
                  <c:v>1160</c:v>
                </c:pt>
                <c:pt idx="185">
                  <c:v>1160</c:v>
                </c:pt>
                <c:pt idx="186">
                  <c:v>1160</c:v>
                </c:pt>
                <c:pt idx="187">
                  <c:v>1180</c:v>
                </c:pt>
                <c:pt idx="188">
                  <c:v>1180</c:v>
                </c:pt>
                <c:pt idx="189">
                  <c:v>1180</c:v>
                </c:pt>
                <c:pt idx="190">
                  <c:v>1200</c:v>
                </c:pt>
                <c:pt idx="191">
                  <c:v>1200</c:v>
                </c:pt>
                <c:pt idx="192">
                  <c:v>1200</c:v>
                </c:pt>
                <c:pt idx="193">
                  <c:v>1220</c:v>
                </c:pt>
                <c:pt idx="194">
                  <c:v>1220</c:v>
                </c:pt>
                <c:pt idx="195">
                  <c:v>1220</c:v>
                </c:pt>
                <c:pt idx="196">
                  <c:v>1220</c:v>
                </c:pt>
                <c:pt idx="197">
                  <c:v>1240</c:v>
                </c:pt>
                <c:pt idx="198">
                  <c:v>1240</c:v>
                </c:pt>
                <c:pt idx="199">
                  <c:v>1240</c:v>
                </c:pt>
                <c:pt idx="200">
                  <c:v>1260</c:v>
                </c:pt>
                <c:pt idx="201">
                  <c:v>1260</c:v>
                </c:pt>
                <c:pt idx="202">
                  <c:v>1260</c:v>
                </c:pt>
                <c:pt idx="203">
                  <c:v>1280</c:v>
                </c:pt>
                <c:pt idx="204">
                  <c:v>1280</c:v>
                </c:pt>
                <c:pt idx="205">
                  <c:v>1280</c:v>
                </c:pt>
                <c:pt idx="206">
                  <c:v>1300</c:v>
                </c:pt>
                <c:pt idx="207">
                  <c:v>1300</c:v>
                </c:pt>
                <c:pt idx="208">
                  <c:v>1300</c:v>
                </c:pt>
                <c:pt idx="209">
                  <c:v>1320</c:v>
                </c:pt>
                <c:pt idx="210">
                  <c:v>1320</c:v>
                </c:pt>
                <c:pt idx="211">
                  <c:v>1320</c:v>
                </c:pt>
                <c:pt idx="212">
                  <c:v>1340</c:v>
                </c:pt>
                <c:pt idx="213">
                  <c:v>1340</c:v>
                </c:pt>
                <c:pt idx="214">
                  <c:v>1340</c:v>
                </c:pt>
                <c:pt idx="215">
                  <c:v>1360</c:v>
                </c:pt>
                <c:pt idx="216">
                  <c:v>1360</c:v>
                </c:pt>
                <c:pt idx="217">
                  <c:v>1360</c:v>
                </c:pt>
                <c:pt idx="218">
                  <c:v>1380</c:v>
                </c:pt>
                <c:pt idx="219">
                  <c:v>1380</c:v>
                </c:pt>
                <c:pt idx="220">
                  <c:v>1380</c:v>
                </c:pt>
                <c:pt idx="221">
                  <c:v>1400</c:v>
                </c:pt>
                <c:pt idx="222">
                  <c:v>1400</c:v>
                </c:pt>
                <c:pt idx="223">
                  <c:v>1400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319488"/>
        <c:axId val="110325760"/>
      </c:scatterChart>
      <c:valAx>
        <c:axId val="110319488"/>
        <c:scaling>
          <c:orientation val="minMax"/>
          <c:max val="1.4"/>
          <c:min val="0.4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 / H</a:t>
                </a:r>
                <a:r>
                  <a:rPr lang="en-NZ" sz="1100" baseline="-25000"/>
                  <a:t>2</a:t>
                </a:r>
                <a:r>
                  <a:rPr lang="en-NZ" sz="1100"/>
                  <a:t>O Ratio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110325760"/>
        <c:crosses val="autoZero"/>
        <c:crossBetween val="midCat"/>
        <c:majorUnit val="0.1"/>
      </c:valAx>
      <c:valAx>
        <c:axId val="110325760"/>
        <c:scaling>
          <c:orientation val="maxMin"/>
          <c:max val="14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0319488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White mica composition (RAW)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'TH12'!$V$4:$V$227</c:f>
              <c:numCache>
                <c:formatCode>General</c:formatCode>
                <c:ptCount val="224"/>
                <c:pt idx="0">
                  <c:v>2220.63</c:v>
                </c:pt>
                <c:pt idx="1">
                  <c:v>2220.39</c:v>
                </c:pt>
                <c:pt idx="2">
                  <c:v>2221.06</c:v>
                </c:pt>
                <c:pt idx="3">
                  <c:v>2210.52</c:v>
                </c:pt>
                <c:pt idx="4">
                  <c:v>2211.37</c:v>
                </c:pt>
                <c:pt idx="5">
                  <c:v>2214.5500000000002</c:v>
                </c:pt>
                <c:pt idx="6">
                  <c:v>2216.3000000000002</c:v>
                </c:pt>
                <c:pt idx="7">
                  <c:v>2211.1</c:v>
                </c:pt>
                <c:pt idx="8">
                  <c:v>2215.9299999999998</c:v>
                </c:pt>
                <c:pt idx="12">
                  <c:v>2207.87</c:v>
                </c:pt>
                <c:pt idx="13">
                  <c:v>2214.66</c:v>
                </c:pt>
                <c:pt idx="14">
                  <c:v>2211.0500000000002</c:v>
                </c:pt>
                <c:pt idx="15">
                  <c:v>2223.1</c:v>
                </c:pt>
                <c:pt idx="16">
                  <c:v>2217.11</c:v>
                </c:pt>
                <c:pt idx="17">
                  <c:v>2215.37</c:v>
                </c:pt>
                <c:pt idx="18">
                  <c:v>2219.8200000000002</c:v>
                </c:pt>
                <c:pt idx="19">
                  <c:v>2220.7199999999998</c:v>
                </c:pt>
                <c:pt idx="20">
                  <c:v>2215.2399999999998</c:v>
                </c:pt>
                <c:pt idx="21">
                  <c:v>2208.2199999999998</c:v>
                </c:pt>
                <c:pt idx="22">
                  <c:v>2209.16</c:v>
                </c:pt>
                <c:pt idx="23">
                  <c:v>2208.19</c:v>
                </c:pt>
                <c:pt idx="24">
                  <c:v>2209.09</c:v>
                </c:pt>
                <c:pt idx="25">
                  <c:v>2208.66</c:v>
                </c:pt>
                <c:pt idx="26">
                  <c:v>2208.5100000000002</c:v>
                </c:pt>
                <c:pt idx="27">
                  <c:v>2207.84</c:v>
                </c:pt>
                <c:pt idx="28">
                  <c:v>2208.59</c:v>
                </c:pt>
                <c:pt idx="29">
                  <c:v>2207.06</c:v>
                </c:pt>
                <c:pt idx="30">
                  <c:v>2211.89</c:v>
                </c:pt>
                <c:pt idx="31">
                  <c:v>2209.59</c:v>
                </c:pt>
                <c:pt idx="32">
                  <c:v>2212.9299999999998</c:v>
                </c:pt>
                <c:pt idx="33">
                  <c:v>2210.88</c:v>
                </c:pt>
                <c:pt idx="34">
                  <c:v>2209.14</c:v>
                </c:pt>
                <c:pt idx="35">
                  <c:v>2207.79</c:v>
                </c:pt>
                <c:pt idx="36">
                  <c:v>2210.29</c:v>
                </c:pt>
                <c:pt idx="37">
                  <c:v>2208.4699999999998</c:v>
                </c:pt>
                <c:pt idx="38">
                  <c:v>2208.7399999999998</c:v>
                </c:pt>
                <c:pt idx="42">
                  <c:v>2219.64</c:v>
                </c:pt>
                <c:pt idx="43">
                  <c:v>2216.81</c:v>
                </c:pt>
                <c:pt idx="44">
                  <c:v>2217.4</c:v>
                </c:pt>
                <c:pt idx="45">
                  <c:v>2208.5300000000002</c:v>
                </c:pt>
                <c:pt idx="46">
                  <c:v>2208.42</c:v>
                </c:pt>
                <c:pt idx="47">
                  <c:v>2208.3000000000002</c:v>
                </c:pt>
                <c:pt idx="48">
                  <c:v>2217.0300000000002</c:v>
                </c:pt>
                <c:pt idx="49">
                  <c:v>2218.48</c:v>
                </c:pt>
                <c:pt idx="50">
                  <c:v>2216.91</c:v>
                </c:pt>
                <c:pt idx="51">
                  <c:v>2208.16</c:v>
                </c:pt>
                <c:pt idx="52">
                  <c:v>2208.59</c:v>
                </c:pt>
                <c:pt idx="53">
                  <c:v>2207.59</c:v>
                </c:pt>
                <c:pt idx="54">
                  <c:v>2206.9499999999998</c:v>
                </c:pt>
                <c:pt idx="55">
                  <c:v>2207.6799999999998</c:v>
                </c:pt>
                <c:pt idx="56">
                  <c:v>2206.12</c:v>
                </c:pt>
                <c:pt idx="57">
                  <c:v>2206.77</c:v>
                </c:pt>
                <c:pt idx="58">
                  <c:v>2205.96</c:v>
                </c:pt>
                <c:pt idx="59">
                  <c:v>2205.42</c:v>
                </c:pt>
                <c:pt idx="60">
                  <c:v>2206.0700000000002</c:v>
                </c:pt>
                <c:pt idx="61">
                  <c:v>2204.83</c:v>
                </c:pt>
                <c:pt idx="62">
                  <c:v>2206.27</c:v>
                </c:pt>
                <c:pt idx="63">
                  <c:v>2205.42</c:v>
                </c:pt>
                <c:pt idx="64">
                  <c:v>2201.44</c:v>
                </c:pt>
                <c:pt idx="65">
                  <c:v>2204.5300000000002</c:v>
                </c:pt>
                <c:pt idx="66">
                  <c:v>2204.52</c:v>
                </c:pt>
                <c:pt idx="67">
                  <c:v>2202.87</c:v>
                </c:pt>
                <c:pt idx="68">
                  <c:v>2202.87</c:v>
                </c:pt>
                <c:pt idx="69">
                  <c:v>2201.85</c:v>
                </c:pt>
                <c:pt idx="70">
                  <c:v>2210.5</c:v>
                </c:pt>
                <c:pt idx="71">
                  <c:v>2207.44</c:v>
                </c:pt>
                <c:pt idx="72">
                  <c:v>2214.1999999999998</c:v>
                </c:pt>
                <c:pt idx="73">
                  <c:v>2200.91</c:v>
                </c:pt>
                <c:pt idx="74">
                  <c:v>2201.0100000000002</c:v>
                </c:pt>
                <c:pt idx="75">
                  <c:v>2201.25</c:v>
                </c:pt>
                <c:pt idx="76">
                  <c:v>2195.54</c:v>
                </c:pt>
                <c:pt idx="77">
                  <c:v>2196.79</c:v>
                </c:pt>
                <c:pt idx="78">
                  <c:v>2196.3000000000002</c:v>
                </c:pt>
                <c:pt idx="79">
                  <c:v>2195.8200000000002</c:v>
                </c:pt>
                <c:pt idx="80">
                  <c:v>2198.7399999999998</c:v>
                </c:pt>
                <c:pt idx="81">
                  <c:v>2196.36</c:v>
                </c:pt>
                <c:pt idx="82">
                  <c:v>2200.6799999999998</c:v>
                </c:pt>
                <c:pt idx="83">
                  <c:v>2201.39</c:v>
                </c:pt>
                <c:pt idx="84">
                  <c:v>2201.1999999999998</c:v>
                </c:pt>
                <c:pt idx="85">
                  <c:v>2201.56</c:v>
                </c:pt>
                <c:pt idx="86">
                  <c:v>2199.87</c:v>
                </c:pt>
                <c:pt idx="87">
                  <c:v>2201.91</c:v>
                </c:pt>
                <c:pt idx="88">
                  <c:v>2198.84</c:v>
                </c:pt>
                <c:pt idx="89">
                  <c:v>2199.9499999999998</c:v>
                </c:pt>
                <c:pt idx="90">
                  <c:v>2200.38</c:v>
                </c:pt>
                <c:pt idx="91">
                  <c:v>2215.12</c:v>
                </c:pt>
                <c:pt idx="92">
                  <c:v>2218.12</c:v>
                </c:pt>
                <c:pt idx="93">
                  <c:v>2202.13</c:v>
                </c:pt>
                <c:pt idx="94">
                  <c:v>2200.61</c:v>
                </c:pt>
                <c:pt idx="95">
                  <c:v>2204.5500000000002</c:v>
                </c:pt>
                <c:pt idx="96">
                  <c:v>2203.62</c:v>
                </c:pt>
                <c:pt idx="97">
                  <c:v>2202.31</c:v>
                </c:pt>
                <c:pt idx="98">
                  <c:v>2205.7800000000002</c:v>
                </c:pt>
                <c:pt idx="99">
                  <c:v>2203.5100000000002</c:v>
                </c:pt>
                <c:pt idx="100">
                  <c:v>2203.59</c:v>
                </c:pt>
                <c:pt idx="101">
                  <c:v>2203.8200000000002</c:v>
                </c:pt>
                <c:pt idx="102">
                  <c:v>2203.2800000000002</c:v>
                </c:pt>
                <c:pt idx="103">
                  <c:v>2203.2199999999998</c:v>
                </c:pt>
                <c:pt idx="104">
                  <c:v>2205.54</c:v>
                </c:pt>
                <c:pt idx="105">
                  <c:v>2203.2800000000002</c:v>
                </c:pt>
                <c:pt idx="106">
                  <c:v>2213.7399999999998</c:v>
                </c:pt>
                <c:pt idx="107">
                  <c:v>2205.7199999999998</c:v>
                </c:pt>
                <c:pt idx="108">
                  <c:v>2206.86</c:v>
                </c:pt>
                <c:pt idx="109">
                  <c:v>2207.5</c:v>
                </c:pt>
                <c:pt idx="110">
                  <c:v>2203.2800000000002</c:v>
                </c:pt>
                <c:pt idx="111">
                  <c:v>2202.7800000000002</c:v>
                </c:pt>
                <c:pt idx="112">
                  <c:v>2211.5300000000002</c:v>
                </c:pt>
                <c:pt idx="113">
                  <c:v>2209.52</c:v>
                </c:pt>
                <c:pt idx="114">
                  <c:v>2216.41</c:v>
                </c:pt>
                <c:pt idx="115">
                  <c:v>2207.75</c:v>
                </c:pt>
                <c:pt idx="116">
                  <c:v>2209.0300000000002</c:v>
                </c:pt>
                <c:pt idx="117">
                  <c:v>2210.8200000000002</c:v>
                </c:pt>
                <c:pt idx="118">
                  <c:v>2209.0300000000002</c:v>
                </c:pt>
                <c:pt idx="119">
                  <c:v>2210.33</c:v>
                </c:pt>
                <c:pt idx="120">
                  <c:v>2225.75</c:v>
                </c:pt>
                <c:pt idx="121">
                  <c:v>2200.71</c:v>
                </c:pt>
                <c:pt idx="122">
                  <c:v>2212.63</c:v>
                </c:pt>
                <c:pt idx="123">
                  <c:v>2217.86</c:v>
                </c:pt>
                <c:pt idx="124">
                  <c:v>2201.7399999999998</c:v>
                </c:pt>
                <c:pt idx="125">
                  <c:v>2202.92</c:v>
                </c:pt>
                <c:pt idx="126">
                  <c:v>2203.7800000000002</c:v>
                </c:pt>
                <c:pt idx="127">
                  <c:v>2227.56</c:v>
                </c:pt>
                <c:pt idx="128">
                  <c:v>2226.38</c:v>
                </c:pt>
                <c:pt idx="129">
                  <c:v>2218.35</c:v>
                </c:pt>
                <c:pt idx="130">
                  <c:v>2207</c:v>
                </c:pt>
                <c:pt idx="131">
                  <c:v>2205.85</c:v>
                </c:pt>
                <c:pt idx="132">
                  <c:v>2208.42</c:v>
                </c:pt>
                <c:pt idx="133">
                  <c:v>2202.7600000000002</c:v>
                </c:pt>
                <c:pt idx="134">
                  <c:v>2201.5700000000002</c:v>
                </c:pt>
                <c:pt idx="135">
                  <c:v>2201.42</c:v>
                </c:pt>
                <c:pt idx="136">
                  <c:v>2204.21</c:v>
                </c:pt>
                <c:pt idx="137">
                  <c:v>2202.54</c:v>
                </c:pt>
                <c:pt idx="138">
                  <c:v>2201.5700000000002</c:v>
                </c:pt>
                <c:pt idx="139">
                  <c:v>2201.36</c:v>
                </c:pt>
                <c:pt idx="140">
                  <c:v>2203.27</c:v>
                </c:pt>
                <c:pt idx="141">
                  <c:v>2203.13</c:v>
                </c:pt>
                <c:pt idx="142">
                  <c:v>2203.17</c:v>
                </c:pt>
                <c:pt idx="143">
                  <c:v>2200.5100000000002</c:v>
                </c:pt>
                <c:pt idx="144">
                  <c:v>2200.21</c:v>
                </c:pt>
                <c:pt idx="145">
                  <c:v>2200.36</c:v>
                </c:pt>
                <c:pt idx="146">
                  <c:v>2202.42</c:v>
                </c:pt>
                <c:pt idx="147">
                  <c:v>2203.27</c:v>
                </c:pt>
                <c:pt idx="148">
                  <c:v>2203.59</c:v>
                </c:pt>
                <c:pt idx="149">
                  <c:v>2204.7800000000002</c:v>
                </c:pt>
                <c:pt idx="150">
                  <c:v>2205.9</c:v>
                </c:pt>
                <c:pt idx="151">
                  <c:v>2205.36</c:v>
                </c:pt>
                <c:pt idx="152">
                  <c:v>2205.69</c:v>
                </c:pt>
                <c:pt idx="153">
                  <c:v>2207.69</c:v>
                </c:pt>
                <c:pt idx="154">
                  <c:v>2207.92</c:v>
                </c:pt>
                <c:pt idx="155">
                  <c:v>2207.41</c:v>
                </c:pt>
                <c:pt idx="156">
                  <c:v>2205.84</c:v>
                </c:pt>
                <c:pt idx="157">
                  <c:v>2206.59</c:v>
                </c:pt>
                <c:pt idx="158">
                  <c:v>2206.79</c:v>
                </c:pt>
                <c:pt idx="159">
                  <c:v>2206.3000000000002</c:v>
                </c:pt>
                <c:pt idx="160">
                  <c:v>2203.9</c:v>
                </c:pt>
                <c:pt idx="161">
                  <c:v>2203.7600000000002</c:v>
                </c:pt>
                <c:pt idx="162">
                  <c:v>2204</c:v>
                </c:pt>
                <c:pt idx="163">
                  <c:v>2203.2399999999998</c:v>
                </c:pt>
                <c:pt idx="164">
                  <c:v>2203.42</c:v>
                </c:pt>
                <c:pt idx="165">
                  <c:v>2203.41</c:v>
                </c:pt>
                <c:pt idx="166">
                  <c:v>2207.58</c:v>
                </c:pt>
                <c:pt idx="167">
                  <c:v>2207.9699999999998</c:v>
                </c:pt>
                <c:pt idx="168">
                  <c:v>2207.6799999999998</c:v>
                </c:pt>
                <c:pt idx="169">
                  <c:v>2207.3000000000002</c:v>
                </c:pt>
                <c:pt idx="170">
                  <c:v>2209.1</c:v>
                </c:pt>
                <c:pt idx="171">
                  <c:v>2208.3200000000002</c:v>
                </c:pt>
                <c:pt idx="172">
                  <c:v>2209.06</c:v>
                </c:pt>
                <c:pt idx="173">
                  <c:v>2209.17</c:v>
                </c:pt>
                <c:pt idx="174">
                  <c:v>2207.3000000000002</c:v>
                </c:pt>
                <c:pt idx="176">
                  <c:v>2208.66</c:v>
                </c:pt>
                <c:pt idx="177">
                  <c:v>2207.8200000000002</c:v>
                </c:pt>
                <c:pt idx="178">
                  <c:v>2211.73</c:v>
                </c:pt>
                <c:pt idx="179">
                  <c:v>2215.5</c:v>
                </c:pt>
                <c:pt idx="180">
                  <c:v>2212.69</c:v>
                </c:pt>
                <c:pt idx="181">
                  <c:v>2216.79</c:v>
                </c:pt>
                <c:pt idx="184">
                  <c:v>2208.16</c:v>
                </c:pt>
                <c:pt idx="185">
                  <c:v>2211.39</c:v>
                </c:pt>
                <c:pt idx="186">
                  <c:v>2208.5700000000002</c:v>
                </c:pt>
                <c:pt idx="187">
                  <c:v>2209.83</c:v>
                </c:pt>
                <c:pt idx="188">
                  <c:v>2209.31</c:v>
                </c:pt>
                <c:pt idx="189">
                  <c:v>2209.1799999999998</c:v>
                </c:pt>
                <c:pt idx="190">
                  <c:v>2209.4699999999998</c:v>
                </c:pt>
                <c:pt idx="191">
                  <c:v>2209.38</c:v>
                </c:pt>
                <c:pt idx="192">
                  <c:v>2209.0700000000002</c:v>
                </c:pt>
                <c:pt idx="193">
                  <c:v>2210.04</c:v>
                </c:pt>
                <c:pt idx="194">
                  <c:v>2211.15</c:v>
                </c:pt>
                <c:pt idx="195">
                  <c:v>2211.48</c:v>
                </c:pt>
                <c:pt idx="196">
                  <c:v>2210.2199999999998</c:v>
                </c:pt>
                <c:pt idx="197">
                  <c:v>2210.5500000000002</c:v>
                </c:pt>
                <c:pt idx="198">
                  <c:v>2208.7199999999998</c:v>
                </c:pt>
                <c:pt idx="199">
                  <c:v>2209.2399999999998</c:v>
                </c:pt>
                <c:pt idx="200">
                  <c:v>2210.54</c:v>
                </c:pt>
                <c:pt idx="201">
                  <c:v>2205.67</c:v>
                </c:pt>
                <c:pt idx="202">
                  <c:v>2204.27</c:v>
                </c:pt>
                <c:pt idx="203">
                  <c:v>2208</c:v>
                </c:pt>
                <c:pt idx="204">
                  <c:v>2206.38</c:v>
                </c:pt>
                <c:pt idx="205">
                  <c:v>2208.42</c:v>
                </c:pt>
                <c:pt idx="209">
                  <c:v>2211.56</c:v>
                </c:pt>
                <c:pt idx="210">
                  <c:v>2209.36</c:v>
                </c:pt>
                <c:pt idx="211">
                  <c:v>2209.39</c:v>
                </c:pt>
                <c:pt idx="212">
                  <c:v>2210.46</c:v>
                </c:pt>
                <c:pt idx="213">
                  <c:v>2213.4899999999998</c:v>
                </c:pt>
                <c:pt idx="214">
                  <c:v>2211.46</c:v>
                </c:pt>
                <c:pt idx="215">
                  <c:v>2210.9299999999998</c:v>
                </c:pt>
                <c:pt idx="216">
                  <c:v>2211.08</c:v>
                </c:pt>
                <c:pt idx="217">
                  <c:v>2210.52</c:v>
                </c:pt>
                <c:pt idx="218">
                  <c:v>2210.91</c:v>
                </c:pt>
                <c:pt idx="219">
                  <c:v>2211.3200000000002</c:v>
                </c:pt>
                <c:pt idx="220">
                  <c:v>2210.25</c:v>
                </c:pt>
                <c:pt idx="221">
                  <c:v>2209.7600000000002</c:v>
                </c:pt>
                <c:pt idx="222">
                  <c:v>2210.0300000000002</c:v>
                </c:pt>
                <c:pt idx="223">
                  <c:v>2210</c:v>
                </c:pt>
              </c:numCache>
            </c:numRef>
          </c:xVal>
          <c:yVal>
            <c:numRef>
              <c:f>'TH12'!$P$4:$P$227</c:f>
              <c:numCache>
                <c:formatCode>General</c:formatCode>
                <c:ptCount val="2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  <c:pt idx="24">
                  <c:v>180</c:v>
                </c:pt>
                <c:pt idx="25">
                  <c:v>180</c:v>
                </c:pt>
                <c:pt idx="26">
                  <c:v>180</c:v>
                </c:pt>
                <c:pt idx="27">
                  <c:v>200</c:v>
                </c:pt>
                <c:pt idx="28">
                  <c:v>200</c:v>
                </c:pt>
                <c:pt idx="29">
                  <c:v>200</c:v>
                </c:pt>
                <c:pt idx="30">
                  <c:v>220</c:v>
                </c:pt>
                <c:pt idx="31">
                  <c:v>220</c:v>
                </c:pt>
                <c:pt idx="32">
                  <c:v>220</c:v>
                </c:pt>
                <c:pt idx="33">
                  <c:v>240</c:v>
                </c:pt>
                <c:pt idx="34">
                  <c:v>240</c:v>
                </c:pt>
                <c:pt idx="35">
                  <c:v>240</c:v>
                </c:pt>
                <c:pt idx="36">
                  <c:v>260</c:v>
                </c:pt>
                <c:pt idx="37">
                  <c:v>260</c:v>
                </c:pt>
                <c:pt idx="38">
                  <c:v>260</c:v>
                </c:pt>
                <c:pt idx="39">
                  <c:v>270</c:v>
                </c:pt>
                <c:pt idx="40">
                  <c:v>270</c:v>
                </c:pt>
                <c:pt idx="41">
                  <c:v>270</c:v>
                </c:pt>
                <c:pt idx="42">
                  <c:v>290</c:v>
                </c:pt>
                <c:pt idx="43">
                  <c:v>290</c:v>
                </c:pt>
                <c:pt idx="44">
                  <c:v>290</c:v>
                </c:pt>
                <c:pt idx="45">
                  <c:v>310</c:v>
                </c:pt>
                <c:pt idx="46">
                  <c:v>310</c:v>
                </c:pt>
                <c:pt idx="47">
                  <c:v>310</c:v>
                </c:pt>
                <c:pt idx="48">
                  <c:v>330</c:v>
                </c:pt>
                <c:pt idx="49">
                  <c:v>330</c:v>
                </c:pt>
                <c:pt idx="50">
                  <c:v>330</c:v>
                </c:pt>
                <c:pt idx="51">
                  <c:v>350</c:v>
                </c:pt>
                <c:pt idx="52">
                  <c:v>350</c:v>
                </c:pt>
                <c:pt idx="53">
                  <c:v>350</c:v>
                </c:pt>
                <c:pt idx="54">
                  <c:v>350</c:v>
                </c:pt>
                <c:pt idx="55">
                  <c:v>370</c:v>
                </c:pt>
                <c:pt idx="56">
                  <c:v>370</c:v>
                </c:pt>
                <c:pt idx="57">
                  <c:v>370</c:v>
                </c:pt>
                <c:pt idx="58">
                  <c:v>390</c:v>
                </c:pt>
                <c:pt idx="59">
                  <c:v>390</c:v>
                </c:pt>
                <c:pt idx="60">
                  <c:v>390</c:v>
                </c:pt>
                <c:pt idx="61">
                  <c:v>410</c:v>
                </c:pt>
                <c:pt idx="62">
                  <c:v>410</c:v>
                </c:pt>
                <c:pt idx="63">
                  <c:v>410</c:v>
                </c:pt>
                <c:pt idx="64">
                  <c:v>430</c:v>
                </c:pt>
                <c:pt idx="65">
                  <c:v>430</c:v>
                </c:pt>
                <c:pt idx="66">
                  <c:v>430</c:v>
                </c:pt>
                <c:pt idx="67">
                  <c:v>450</c:v>
                </c:pt>
                <c:pt idx="68">
                  <c:v>450</c:v>
                </c:pt>
                <c:pt idx="69">
                  <c:v>450</c:v>
                </c:pt>
                <c:pt idx="70">
                  <c:v>470</c:v>
                </c:pt>
                <c:pt idx="71">
                  <c:v>470</c:v>
                </c:pt>
                <c:pt idx="72">
                  <c:v>470</c:v>
                </c:pt>
                <c:pt idx="73">
                  <c:v>490</c:v>
                </c:pt>
                <c:pt idx="74">
                  <c:v>490</c:v>
                </c:pt>
                <c:pt idx="75">
                  <c:v>490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510</c:v>
                </c:pt>
                <c:pt idx="81">
                  <c:v>510</c:v>
                </c:pt>
                <c:pt idx="82">
                  <c:v>510</c:v>
                </c:pt>
                <c:pt idx="83">
                  <c:v>530</c:v>
                </c:pt>
                <c:pt idx="84">
                  <c:v>530</c:v>
                </c:pt>
                <c:pt idx="85">
                  <c:v>530</c:v>
                </c:pt>
                <c:pt idx="86">
                  <c:v>550</c:v>
                </c:pt>
                <c:pt idx="87">
                  <c:v>550</c:v>
                </c:pt>
                <c:pt idx="88">
                  <c:v>550</c:v>
                </c:pt>
                <c:pt idx="89">
                  <c:v>550</c:v>
                </c:pt>
                <c:pt idx="90">
                  <c:v>570</c:v>
                </c:pt>
                <c:pt idx="91">
                  <c:v>570</c:v>
                </c:pt>
                <c:pt idx="92">
                  <c:v>570</c:v>
                </c:pt>
                <c:pt idx="93">
                  <c:v>590</c:v>
                </c:pt>
                <c:pt idx="94">
                  <c:v>590</c:v>
                </c:pt>
                <c:pt idx="95">
                  <c:v>590</c:v>
                </c:pt>
                <c:pt idx="96">
                  <c:v>610</c:v>
                </c:pt>
                <c:pt idx="97">
                  <c:v>610</c:v>
                </c:pt>
                <c:pt idx="98">
                  <c:v>610</c:v>
                </c:pt>
                <c:pt idx="99">
                  <c:v>630</c:v>
                </c:pt>
                <c:pt idx="100">
                  <c:v>630</c:v>
                </c:pt>
                <c:pt idx="101">
                  <c:v>630</c:v>
                </c:pt>
                <c:pt idx="102">
                  <c:v>630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670</c:v>
                </c:pt>
                <c:pt idx="107">
                  <c:v>670</c:v>
                </c:pt>
                <c:pt idx="108">
                  <c:v>670</c:v>
                </c:pt>
                <c:pt idx="109">
                  <c:v>690</c:v>
                </c:pt>
                <c:pt idx="110">
                  <c:v>690</c:v>
                </c:pt>
                <c:pt idx="111">
                  <c:v>690</c:v>
                </c:pt>
                <c:pt idx="112">
                  <c:v>710</c:v>
                </c:pt>
                <c:pt idx="113">
                  <c:v>710</c:v>
                </c:pt>
                <c:pt idx="114">
                  <c:v>710</c:v>
                </c:pt>
                <c:pt idx="115">
                  <c:v>730</c:v>
                </c:pt>
                <c:pt idx="116">
                  <c:v>730</c:v>
                </c:pt>
                <c:pt idx="117">
                  <c:v>730</c:v>
                </c:pt>
                <c:pt idx="118">
                  <c:v>750</c:v>
                </c:pt>
                <c:pt idx="119">
                  <c:v>750</c:v>
                </c:pt>
                <c:pt idx="120">
                  <c:v>750</c:v>
                </c:pt>
                <c:pt idx="121">
                  <c:v>770</c:v>
                </c:pt>
                <c:pt idx="122">
                  <c:v>770</c:v>
                </c:pt>
                <c:pt idx="123">
                  <c:v>770</c:v>
                </c:pt>
                <c:pt idx="124">
                  <c:v>790</c:v>
                </c:pt>
                <c:pt idx="125">
                  <c:v>790</c:v>
                </c:pt>
                <c:pt idx="126">
                  <c:v>790</c:v>
                </c:pt>
                <c:pt idx="127">
                  <c:v>810</c:v>
                </c:pt>
                <c:pt idx="128">
                  <c:v>810</c:v>
                </c:pt>
                <c:pt idx="129">
                  <c:v>810</c:v>
                </c:pt>
                <c:pt idx="130">
                  <c:v>820</c:v>
                </c:pt>
                <c:pt idx="131">
                  <c:v>820</c:v>
                </c:pt>
                <c:pt idx="132">
                  <c:v>820</c:v>
                </c:pt>
                <c:pt idx="133">
                  <c:v>820</c:v>
                </c:pt>
                <c:pt idx="134">
                  <c:v>830</c:v>
                </c:pt>
                <c:pt idx="135">
                  <c:v>830</c:v>
                </c:pt>
                <c:pt idx="136">
                  <c:v>830</c:v>
                </c:pt>
                <c:pt idx="137">
                  <c:v>850</c:v>
                </c:pt>
                <c:pt idx="138">
                  <c:v>850</c:v>
                </c:pt>
                <c:pt idx="139">
                  <c:v>850</c:v>
                </c:pt>
                <c:pt idx="140">
                  <c:v>880</c:v>
                </c:pt>
                <c:pt idx="141">
                  <c:v>880</c:v>
                </c:pt>
                <c:pt idx="142">
                  <c:v>880</c:v>
                </c:pt>
                <c:pt idx="143">
                  <c:v>900</c:v>
                </c:pt>
                <c:pt idx="144">
                  <c:v>900</c:v>
                </c:pt>
                <c:pt idx="145">
                  <c:v>900</c:v>
                </c:pt>
                <c:pt idx="146">
                  <c:v>920</c:v>
                </c:pt>
                <c:pt idx="147">
                  <c:v>920</c:v>
                </c:pt>
                <c:pt idx="148">
                  <c:v>920</c:v>
                </c:pt>
                <c:pt idx="149">
                  <c:v>940</c:v>
                </c:pt>
                <c:pt idx="150">
                  <c:v>940</c:v>
                </c:pt>
                <c:pt idx="151">
                  <c:v>940</c:v>
                </c:pt>
                <c:pt idx="152">
                  <c:v>940</c:v>
                </c:pt>
                <c:pt idx="153">
                  <c:v>960</c:v>
                </c:pt>
                <c:pt idx="154">
                  <c:v>960</c:v>
                </c:pt>
                <c:pt idx="155">
                  <c:v>960</c:v>
                </c:pt>
                <c:pt idx="156">
                  <c:v>980</c:v>
                </c:pt>
                <c:pt idx="157">
                  <c:v>980</c:v>
                </c:pt>
                <c:pt idx="158">
                  <c:v>980</c:v>
                </c:pt>
                <c:pt idx="159">
                  <c:v>980</c:v>
                </c:pt>
                <c:pt idx="160">
                  <c:v>1000</c:v>
                </c:pt>
                <c:pt idx="161">
                  <c:v>1000</c:v>
                </c:pt>
                <c:pt idx="162">
                  <c:v>1000</c:v>
                </c:pt>
                <c:pt idx="163">
                  <c:v>1020</c:v>
                </c:pt>
                <c:pt idx="164">
                  <c:v>1020</c:v>
                </c:pt>
                <c:pt idx="165">
                  <c:v>1020</c:v>
                </c:pt>
                <c:pt idx="166">
                  <c:v>1040</c:v>
                </c:pt>
                <c:pt idx="167">
                  <c:v>1040</c:v>
                </c:pt>
                <c:pt idx="168">
                  <c:v>1040</c:v>
                </c:pt>
                <c:pt idx="169">
                  <c:v>1060</c:v>
                </c:pt>
                <c:pt idx="170">
                  <c:v>1060</c:v>
                </c:pt>
                <c:pt idx="171">
                  <c:v>1060</c:v>
                </c:pt>
                <c:pt idx="172">
                  <c:v>1080</c:v>
                </c:pt>
                <c:pt idx="173">
                  <c:v>1080</c:v>
                </c:pt>
                <c:pt idx="174">
                  <c:v>1080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1120</c:v>
                </c:pt>
                <c:pt idx="179">
                  <c:v>1120</c:v>
                </c:pt>
                <c:pt idx="180">
                  <c:v>1120</c:v>
                </c:pt>
                <c:pt idx="181">
                  <c:v>1140</c:v>
                </c:pt>
                <c:pt idx="182">
                  <c:v>1140</c:v>
                </c:pt>
                <c:pt idx="183">
                  <c:v>1140</c:v>
                </c:pt>
                <c:pt idx="184">
                  <c:v>1160</c:v>
                </c:pt>
                <c:pt idx="185">
                  <c:v>1160</c:v>
                </c:pt>
                <c:pt idx="186">
                  <c:v>1160</c:v>
                </c:pt>
                <c:pt idx="187">
                  <c:v>1180</c:v>
                </c:pt>
                <c:pt idx="188">
                  <c:v>1180</c:v>
                </c:pt>
                <c:pt idx="189">
                  <c:v>1180</c:v>
                </c:pt>
                <c:pt idx="190">
                  <c:v>1200</c:v>
                </c:pt>
                <c:pt idx="191">
                  <c:v>1200</c:v>
                </c:pt>
                <c:pt idx="192">
                  <c:v>1200</c:v>
                </c:pt>
                <c:pt idx="193">
                  <c:v>1220</c:v>
                </c:pt>
                <c:pt idx="194">
                  <c:v>1220</c:v>
                </c:pt>
                <c:pt idx="195">
                  <c:v>1220</c:v>
                </c:pt>
                <c:pt idx="196">
                  <c:v>1220</c:v>
                </c:pt>
                <c:pt idx="197">
                  <c:v>1240</c:v>
                </c:pt>
                <c:pt idx="198">
                  <c:v>1240</c:v>
                </c:pt>
                <c:pt idx="199">
                  <c:v>1240</c:v>
                </c:pt>
                <c:pt idx="200">
                  <c:v>1260</c:v>
                </c:pt>
                <c:pt idx="201">
                  <c:v>1260</c:v>
                </c:pt>
                <c:pt idx="202">
                  <c:v>1260</c:v>
                </c:pt>
                <c:pt idx="203">
                  <c:v>1280</c:v>
                </c:pt>
                <c:pt idx="204">
                  <c:v>1280</c:v>
                </c:pt>
                <c:pt idx="205">
                  <c:v>1280</c:v>
                </c:pt>
                <c:pt idx="206">
                  <c:v>1300</c:v>
                </c:pt>
                <c:pt idx="207">
                  <c:v>1300</c:v>
                </c:pt>
                <c:pt idx="208">
                  <c:v>1300</c:v>
                </c:pt>
                <c:pt idx="209">
                  <c:v>1320</c:v>
                </c:pt>
                <c:pt idx="210">
                  <c:v>1320</c:v>
                </c:pt>
                <c:pt idx="211">
                  <c:v>1320</c:v>
                </c:pt>
                <c:pt idx="212">
                  <c:v>1340</c:v>
                </c:pt>
                <c:pt idx="213">
                  <c:v>1340</c:v>
                </c:pt>
                <c:pt idx="214">
                  <c:v>1340</c:v>
                </c:pt>
                <c:pt idx="215">
                  <c:v>1360</c:v>
                </c:pt>
                <c:pt idx="216">
                  <c:v>1360</c:v>
                </c:pt>
                <c:pt idx="217">
                  <c:v>1360</c:v>
                </c:pt>
                <c:pt idx="218">
                  <c:v>1380</c:v>
                </c:pt>
                <c:pt idx="219">
                  <c:v>1380</c:v>
                </c:pt>
                <c:pt idx="220">
                  <c:v>1380</c:v>
                </c:pt>
                <c:pt idx="221">
                  <c:v>1400</c:v>
                </c:pt>
                <c:pt idx="222">
                  <c:v>1400</c:v>
                </c:pt>
                <c:pt idx="223">
                  <c:v>1400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444544"/>
        <c:axId val="110446464"/>
      </c:scatterChart>
      <c:valAx>
        <c:axId val="110444544"/>
        <c:scaling>
          <c:orientation val="minMax"/>
          <c:max val="2240"/>
          <c:min val="218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</a:t>
                </a:r>
                <a:r>
                  <a:rPr lang="en-NZ" sz="1100" baseline="0"/>
                  <a:t> wavelength</a:t>
                </a:r>
                <a:endParaRPr lang="en-NZ" sz="1100"/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0446464"/>
        <c:crosses val="autoZero"/>
        <c:crossBetween val="midCat"/>
        <c:majorUnit val="10"/>
      </c:valAx>
      <c:valAx>
        <c:axId val="110446464"/>
        <c:scaling>
          <c:orientation val="maxMin"/>
          <c:max val="14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0444544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White mica composition (HULL)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'TH12'!$U$4:$U$227</c:f>
              <c:numCache>
                <c:formatCode>General</c:formatCode>
                <c:ptCount val="224"/>
                <c:pt idx="0">
                  <c:v>2217.4499999999998</c:v>
                </c:pt>
                <c:pt idx="1">
                  <c:v>2217.66</c:v>
                </c:pt>
                <c:pt idx="2">
                  <c:v>2216.65</c:v>
                </c:pt>
                <c:pt idx="3">
                  <c:v>2209.62</c:v>
                </c:pt>
                <c:pt idx="4">
                  <c:v>2209.7600000000002</c:v>
                </c:pt>
                <c:pt idx="5">
                  <c:v>2212.1</c:v>
                </c:pt>
                <c:pt idx="6">
                  <c:v>2212.98</c:v>
                </c:pt>
                <c:pt idx="7">
                  <c:v>2209.9299999999998</c:v>
                </c:pt>
                <c:pt idx="8">
                  <c:v>2212.84</c:v>
                </c:pt>
                <c:pt idx="9">
                  <c:v>2223.96</c:v>
                </c:pt>
                <c:pt idx="10">
                  <c:v>2218.7800000000002</c:v>
                </c:pt>
                <c:pt idx="11">
                  <c:v>2219.56</c:v>
                </c:pt>
                <c:pt idx="12">
                  <c:v>2207.9</c:v>
                </c:pt>
                <c:pt idx="13">
                  <c:v>2214.79</c:v>
                </c:pt>
                <c:pt idx="14">
                  <c:v>2210.38</c:v>
                </c:pt>
                <c:pt idx="15">
                  <c:v>2216.92</c:v>
                </c:pt>
                <c:pt idx="16">
                  <c:v>2213.4299999999998</c:v>
                </c:pt>
                <c:pt idx="17">
                  <c:v>2213.13</c:v>
                </c:pt>
                <c:pt idx="18">
                  <c:v>2213.44</c:v>
                </c:pt>
                <c:pt idx="19">
                  <c:v>2212.9499999999998</c:v>
                </c:pt>
                <c:pt idx="20">
                  <c:v>2213.23</c:v>
                </c:pt>
                <c:pt idx="21">
                  <c:v>2207.35</c:v>
                </c:pt>
                <c:pt idx="22">
                  <c:v>2208.65</c:v>
                </c:pt>
                <c:pt idx="23">
                  <c:v>2207.8200000000002</c:v>
                </c:pt>
                <c:pt idx="24">
                  <c:v>2208.62</c:v>
                </c:pt>
                <c:pt idx="25">
                  <c:v>2208.25</c:v>
                </c:pt>
                <c:pt idx="26">
                  <c:v>2208.2600000000002</c:v>
                </c:pt>
                <c:pt idx="27">
                  <c:v>2207.5300000000002</c:v>
                </c:pt>
                <c:pt idx="28">
                  <c:v>2208.11</c:v>
                </c:pt>
                <c:pt idx="29">
                  <c:v>2206.86</c:v>
                </c:pt>
                <c:pt idx="30">
                  <c:v>2210.92</c:v>
                </c:pt>
                <c:pt idx="31">
                  <c:v>2208.6</c:v>
                </c:pt>
                <c:pt idx="32">
                  <c:v>2212.5300000000002</c:v>
                </c:pt>
                <c:pt idx="33">
                  <c:v>2210.0300000000002</c:v>
                </c:pt>
                <c:pt idx="34">
                  <c:v>2208.62</c:v>
                </c:pt>
                <c:pt idx="35">
                  <c:v>2206.4499999999998</c:v>
                </c:pt>
                <c:pt idx="36">
                  <c:v>2209.83</c:v>
                </c:pt>
                <c:pt idx="37">
                  <c:v>2207.9</c:v>
                </c:pt>
                <c:pt idx="38">
                  <c:v>2208.13</c:v>
                </c:pt>
                <c:pt idx="39">
                  <c:v>2227.79</c:v>
                </c:pt>
                <c:pt idx="42">
                  <c:v>2208.42</c:v>
                </c:pt>
                <c:pt idx="43">
                  <c:v>2210.0300000000002</c:v>
                </c:pt>
                <c:pt idx="44">
                  <c:v>2216.27</c:v>
                </c:pt>
                <c:pt idx="45">
                  <c:v>2207.9</c:v>
                </c:pt>
                <c:pt idx="46">
                  <c:v>2207.7399999999998</c:v>
                </c:pt>
                <c:pt idx="47">
                  <c:v>2207.5700000000002</c:v>
                </c:pt>
                <c:pt idx="48">
                  <c:v>2213.0300000000002</c:v>
                </c:pt>
                <c:pt idx="49">
                  <c:v>2211.62</c:v>
                </c:pt>
                <c:pt idx="50">
                  <c:v>2214.89</c:v>
                </c:pt>
                <c:pt idx="51">
                  <c:v>2206.25</c:v>
                </c:pt>
                <c:pt idx="52">
                  <c:v>2206.0500000000002</c:v>
                </c:pt>
                <c:pt idx="53">
                  <c:v>2205.35</c:v>
                </c:pt>
                <c:pt idx="54">
                  <c:v>2205.11</c:v>
                </c:pt>
                <c:pt idx="55">
                  <c:v>2206.3000000000002</c:v>
                </c:pt>
                <c:pt idx="56">
                  <c:v>2205.02</c:v>
                </c:pt>
                <c:pt idx="57">
                  <c:v>2205.5500000000002</c:v>
                </c:pt>
                <c:pt idx="58">
                  <c:v>2203.64</c:v>
                </c:pt>
                <c:pt idx="59">
                  <c:v>2203.85</c:v>
                </c:pt>
                <c:pt idx="60">
                  <c:v>2204.33</c:v>
                </c:pt>
                <c:pt idx="61">
                  <c:v>2202.88</c:v>
                </c:pt>
                <c:pt idx="62">
                  <c:v>2202.92</c:v>
                </c:pt>
                <c:pt idx="63">
                  <c:v>2203.54</c:v>
                </c:pt>
                <c:pt idx="64">
                  <c:v>2200.38</c:v>
                </c:pt>
                <c:pt idx="65">
                  <c:v>2201.52</c:v>
                </c:pt>
                <c:pt idx="66">
                  <c:v>2200.89</c:v>
                </c:pt>
                <c:pt idx="67">
                  <c:v>2201.9499999999998</c:v>
                </c:pt>
                <c:pt idx="68">
                  <c:v>2201.94</c:v>
                </c:pt>
                <c:pt idx="69">
                  <c:v>2200.9499999999998</c:v>
                </c:pt>
                <c:pt idx="70">
                  <c:v>2208.69</c:v>
                </c:pt>
                <c:pt idx="71">
                  <c:v>2206.38</c:v>
                </c:pt>
                <c:pt idx="72">
                  <c:v>2212.75</c:v>
                </c:pt>
                <c:pt idx="73">
                  <c:v>2199.88</c:v>
                </c:pt>
                <c:pt idx="74">
                  <c:v>2199.71</c:v>
                </c:pt>
                <c:pt idx="75">
                  <c:v>2200.3200000000002</c:v>
                </c:pt>
                <c:pt idx="76">
                  <c:v>2194.89</c:v>
                </c:pt>
                <c:pt idx="77">
                  <c:v>2196.1999999999998</c:v>
                </c:pt>
                <c:pt idx="78">
                  <c:v>2195.8200000000002</c:v>
                </c:pt>
                <c:pt idx="79">
                  <c:v>2195.11</c:v>
                </c:pt>
                <c:pt idx="80">
                  <c:v>2197.88</c:v>
                </c:pt>
                <c:pt idx="81">
                  <c:v>2195.9</c:v>
                </c:pt>
                <c:pt idx="82">
                  <c:v>2199.88</c:v>
                </c:pt>
                <c:pt idx="83">
                  <c:v>2200.17</c:v>
                </c:pt>
                <c:pt idx="84">
                  <c:v>2199.98</c:v>
                </c:pt>
                <c:pt idx="85">
                  <c:v>2200.41</c:v>
                </c:pt>
                <c:pt idx="86">
                  <c:v>2198.52</c:v>
                </c:pt>
                <c:pt idx="87">
                  <c:v>2199.2800000000002</c:v>
                </c:pt>
                <c:pt idx="88">
                  <c:v>2197.1999999999998</c:v>
                </c:pt>
                <c:pt idx="89">
                  <c:v>2198.89</c:v>
                </c:pt>
                <c:pt idx="90">
                  <c:v>2197.6999999999998</c:v>
                </c:pt>
                <c:pt idx="91">
                  <c:v>2198.7800000000002</c:v>
                </c:pt>
                <c:pt idx="92">
                  <c:v>2200.04</c:v>
                </c:pt>
                <c:pt idx="93">
                  <c:v>2199.44</c:v>
                </c:pt>
                <c:pt idx="94">
                  <c:v>2199.52</c:v>
                </c:pt>
                <c:pt idx="95">
                  <c:v>2203.12</c:v>
                </c:pt>
                <c:pt idx="96">
                  <c:v>2201.41</c:v>
                </c:pt>
                <c:pt idx="97">
                  <c:v>2201.11</c:v>
                </c:pt>
                <c:pt idx="98">
                  <c:v>2199.4899999999998</c:v>
                </c:pt>
                <c:pt idx="99">
                  <c:v>2201.48</c:v>
                </c:pt>
                <c:pt idx="100">
                  <c:v>2202.39</c:v>
                </c:pt>
                <c:pt idx="101">
                  <c:v>2202.0300000000002</c:v>
                </c:pt>
                <c:pt idx="102">
                  <c:v>2202.0500000000002</c:v>
                </c:pt>
                <c:pt idx="103">
                  <c:v>2201.75</c:v>
                </c:pt>
                <c:pt idx="104">
                  <c:v>2203.38</c:v>
                </c:pt>
                <c:pt idx="105">
                  <c:v>2201.96</c:v>
                </c:pt>
                <c:pt idx="106">
                  <c:v>2211.2800000000002</c:v>
                </c:pt>
                <c:pt idx="107">
                  <c:v>2198.42</c:v>
                </c:pt>
                <c:pt idx="108">
                  <c:v>2204.94</c:v>
                </c:pt>
                <c:pt idx="109">
                  <c:v>2200.92</c:v>
                </c:pt>
                <c:pt idx="110">
                  <c:v>2201.69</c:v>
                </c:pt>
                <c:pt idx="111">
                  <c:v>2201.81</c:v>
                </c:pt>
                <c:pt idx="112">
                  <c:v>2199.71</c:v>
                </c:pt>
                <c:pt idx="113">
                  <c:v>2201.09</c:v>
                </c:pt>
                <c:pt idx="114">
                  <c:v>2198.9499999999998</c:v>
                </c:pt>
                <c:pt idx="115">
                  <c:v>2201.08</c:v>
                </c:pt>
                <c:pt idx="116">
                  <c:v>2201.4899999999998</c:v>
                </c:pt>
                <c:pt idx="117">
                  <c:v>2202.0500000000002</c:v>
                </c:pt>
                <c:pt idx="118">
                  <c:v>2199.27</c:v>
                </c:pt>
                <c:pt idx="119">
                  <c:v>2200.19</c:v>
                </c:pt>
                <c:pt idx="120">
                  <c:v>2202.92</c:v>
                </c:pt>
                <c:pt idx="121">
                  <c:v>2199.0700000000002</c:v>
                </c:pt>
                <c:pt idx="122">
                  <c:v>2199.44</c:v>
                </c:pt>
                <c:pt idx="123">
                  <c:v>2200.9899999999998</c:v>
                </c:pt>
                <c:pt idx="124">
                  <c:v>2199.84</c:v>
                </c:pt>
                <c:pt idx="125">
                  <c:v>2200.81</c:v>
                </c:pt>
                <c:pt idx="126">
                  <c:v>2199.66</c:v>
                </c:pt>
                <c:pt idx="127">
                  <c:v>2207.2600000000002</c:v>
                </c:pt>
                <c:pt idx="128">
                  <c:v>2203.9499999999998</c:v>
                </c:pt>
                <c:pt idx="129">
                  <c:v>2201.1999999999998</c:v>
                </c:pt>
                <c:pt idx="130">
                  <c:v>2201.79</c:v>
                </c:pt>
                <c:pt idx="131">
                  <c:v>2200.9</c:v>
                </c:pt>
                <c:pt idx="132">
                  <c:v>2201.65</c:v>
                </c:pt>
                <c:pt idx="133">
                  <c:v>2200.9899999999998</c:v>
                </c:pt>
                <c:pt idx="134">
                  <c:v>2199.9299999999998</c:v>
                </c:pt>
                <c:pt idx="135">
                  <c:v>2199.65</c:v>
                </c:pt>
                <c:pt idx="136">
                  <c:v>2199.41</c:v>
                </c:pt>
                <c:pt idx="137">
                  <c:v>2200.41</c:v>
                </c:pt>
                <c:pt idx="138">
                  <c:v>2199.87</c:v>
                </c:pt>
                <c:pt idx="139">
                  <c:v>2199.73</c:v>
                </c:pt>
                <c:pt idx="140">
                  <c:v>2202.1999999999998</c:v>
                </c:pt>
                <c:pt idx="141">
                  <c:v>2202.0500000000002</c:v>
                </c:pt>
                <c:pt idx="142">
                  <c:v>2202.13</c:v>
                </c:pt>
                <c:pt idx="143">
                  <c:v>2198.39</c:v>
                </c:pt>
                <c:pt idx="144">
                  <c:v>2198.08</c:v>
                </c:pt>
                <c:pt idx="145">
                  <c:v>2198.41</c:v>
                </c:pt>
                <c:pt idx="146">
                  <c:v>2200.4</c:v>
                </c:pt>
                <c:pt idx="147">
                  <c:v>2201.25</c:v>
                </c:pt>
                <c:pt idx="148">
                  <c:v>2201.5300000000002</c:v>
                </c:pt>
                <c:pt idx="149">
                  <c:v>2203.7199999999998</c:v>
                </c:pt>
                <c:pt idx="150">
                  <c:v>2204.69</c:v>
                </c:pt>
                <c:pt idx="151">
                  <c:v>2204.12</c:v>
                </c:pt>
                <c:pt idx="152">
                  <c:v>2204.6</c:v>
                </c:pt>
                <c:pt idx="153">
                  <c:v>2206.65</c:v>
                </c:pt>
                <c:pt idx="154">
                  <c:v>2206.7600000000002</c:v>
                </c:pt>
                <c:pt idx="155">
                  <c:v>2206.1999999999998</c:v>
                </c:pt>
                <c:pt idx="156">
                  <c:v>2204.87</c:v>
                </c:pt>
                <c:pt idx="157">
                  <c:v>2205.6799999999998</c:v>
                </c:pt>
                <c:pt idx="158">
                  <c:v>2205.9299999999998</c:v>
                </c:pt>
                <c:pt idx="159">
                  <c:v>2205.35</c:v>
                </c:pt>
                <c:pt idx="160">
                  <c:v>2202.87</c:v>
                </c:pt>
                <c:pt idx="161">
                  <c:v>2202.42</c:v>
                </c:pt>
                <c:pt idx="162">
                  <c:v>2202.73</c:v>
                </c:pt>
                <c:pt idx="163">
                  <c:v>2202.3000000000002</c:v>
                </c:pt>
                <c:pt idx="164">
                  <c:v>2202.5100000000002</c:v>
                </c:pt>
                <c:pt idx="165">
                  <c:v>2202.52</c:v>
                </c:pt>
                <c:pt idx="166">
                  <c:v>2204.52</c:v>
                </c:pt>
                <c:pt idx="167">
                  <c:v>2204.31</c:v>
                </c:pt>
                <c:pt idx="168">
                  <c:v>2204.64</c:v>
                </c:pt>
                <c:pt idx="169">
                  <c:v>2205.0100000000002</c:v>
                </c:pt>
                <c:pt idx="170">
                  <c:v>2204.42</c:v>
                </c:pt>
                <c:pt idx="171">
                  <c:v>2206.27</c:v>
                </c:pt>
                <c:pt idx="172">
                  <c:v>2204.89</c:v>
                </c:pt>
                <c:pt idx="173">
                  <c:v>2203.48</c:v>
                </c:pt>
                <c:pt idx="174">
                  <c:v>2205.0300000000002</c:v>
                </c:pt>
                <c:pt idx="175">
                  <c:v>2203.4299999999998</c:v>
                </c:pt>
                <c:pt idx="176">
                  <c:v>2201.7399999999998</c:v>
                </c:pt>
                <c:pt idx="177">
                  <c:v>2203.62</c:v>
                </c:pt>
                <c:pt idx="178">
                  <c:v>2208.3200000000002</c:v>
                </c:pt>
                <c:pt idx="179">
                  <c:v>2203.1999999999998</c:v>
                </c:pt>
                <c:pt idx="180">
                  <c:v>2204.14</c:v>
                </c:pt>
                <c:pt idx="181">
                  <c:v>2201.5100000000002</c:v>
                </c:pt>
                <c:pt idx="182">
                  <c:v>2200.7199999999998</c:v>
                </c:pt>
                <c:pt idx="183">
                  <c:v>2200.84</c:v>
                </c:pt>
                <c:pt idx="184">
                  <c:v>2202.09</c:v>
                </c:pt>
                <c:pt idx="185">
                  <c:v>2202.0500000000002</c:v>
                </c:pt>
                <c:pt idx="186">
                  <c:v>2203.11</c:v>
                </c:pt>
                <c:pt idx="187">
                  <c:v>2206.21</c:v>
                </c:pt>
                <c:pt idx="188">
                  <c:v>2206.12</c:v>
                </c:pt>
                <c:pt idx="189">
                  <c:v>2205.77</c:v>
                </c:pt>
                <c:pt idx="190">
                  <c:v>2206.98</c:v>
                </c:pt>
                <c:pt idx="191">
                  <c:v>2206.87</c:v>
                </c:pt>
                <c:pt idx="192">
                  <c:v>2206.89</c:v>
                </c:pt>
                <c:pt idx="193">
                  <c:v>2206.1799999999998</c:v>
                </c:pt>
                <c:pt idx="194">
                  <c:v>2207.16</c:v>
                </c:pt>
                <c:pt idx="195">
                  <c:v>2206.29</c:v>
                </c:pt>
                <c:pt idx="196">
                  <c:v>2207.4499999999998</c:v>
                </c:pt>
                <c:pt idx="197">
                  <c:v>2204.08</c:v>
                </c:pt>
                <c:pt idx="198">
                  <c:v>2204.33</c:v>
                </c:pt>
                <c:pt idx="199">
                  <c:v>2202.96</c:v>
                </c:pt>
                <c:pt idx="200">
                  <c:v>2201.67</c:v>
                </c:pt>
                <c:pt idx="201">
                  <c:v>2201.52</c:v>
                </c:pt>
                <c:pt idx="202">
                  <c:v>2201.5500000000002</c:v>
                </c:pt>
                <c:pt idx="203">
                  <c:v>2201.44</c:v>
                </c:pt>
                <c:pt idx="204">
                  <c:v>2202.87</c:v>
                </c:pt>
                <c:pt idx="205">
                  <c:v>2202.36</c:v>
                </c:pt>
                <c:pt idx="209">
                  <c:v>2207.71</c:v>
                </c:pt>
                <c:pt idx="210">
                  <c:v>2206.31</c:v>
                </c:pt>
                <c:pt idx="211">
                  <c:v>2206.29</c:v>
                </c:pt>
                <c:pt idx="212">
                  <c:v>2205.84</c:v>
                </c:pt>
                <c:pt idx="213">
                  <c:v>2206.23</c:v>
                </c:pt>
                <c:pt idx="214">
                  <c:v>2207.33</c:v>
                </c:pt>
                <c:pt idx="215">
                  <c:v>2207.65</c:v>
                </c:pt>
                <c:pt idx="216">
                  <c:v>2207.14</c:v>
                </c:pt>
                <c:pt idx="217">
                  <c:v>2207.5300000000002</c:v>
                </c:pt>
                <c:pt idx="218">
                  <c:v>2208.77</c:v>
                </c:pt>
                <c:pt idx="219">
                  <c:v>2209.27</c:v>
                </c:pt>
                <c:pt idx="220">
                  <c:v>2208.0700000000002</c:v>
                </c:pt>
                <c:pt idx="221">
                  <c:v>2207.2600000000002</c:v>
                </c:pt>
                <c:pt idx="222">
                  <c:v>2207.59</c:v>
                </c:pt>
                <c:pt idx="223">
                  <c:v>2208.13</c:v>
                </c:pt>
              </c:numCache>
            </c:numRef>
          </c:xVal>
          <c:yVal>
            <c:numRef>
              <c:f>'TH12'!$P$4:$P$227</c:f>
              <c:numCache>
                <c:formatCode>General</c:formatCode>
                <c:ptCount val="2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  <c:pt idx="24">
                  <c:v>180</c:v>
                </c:pt>
                <c:pt idx="25">
                  <c:v>180</c:v>
                </c:pt>
                <c:pt idx="26">
                  <c:v>180</c:v>
                </c:pt>
                <c:pt idx="27">
                  <c:v>200</c:v>
                </c:pt>
                <c:pt idx="28">
                  <c:v>200</c:v>
                </c:pt>
                <c:pt idx="29">
                  <c:v>200</c:v>
                </c:pt>
                <c:pt idx="30">
                  <c:v>220</c:v>
                </c:pt>
                <c:pt idx="31">
                  <c:v>220</c:v>
                </c:pt>
                <c:pt idx="32">
                  <c:v>220</c:v>
                </c:pt>
                <c:pt idx="33">
                  <c:v>240</c:v>
                </c:pt>
                <c:pt idx="34">
                  <c:v>240</c:v>
                </c:pt>
                <c:pt idx="35">
                  <c:v>240</c:v>
                </c:pt>
                <c:pt idx="36">
                  <c:v>260</c:v>
                </c:pt>
                <c:pt idx="37">
                  <c:v>260</c:v>
                </c:pt>
                <c:pt idx="38">
                  <c:v>260</c:v>
                </c:pt>
                <c:pt idx="39">
                  <c:v>270</c:v>
                </c:pt>
                <c:pt idx="40">
                  <c:v>270</c:v>
                </c:pt>
                <c:pt idx="41">
                  <c:v>270</c:v>
                </c:pt>
                <c:pt idx="42">
                  <c:v>290</c:v>
                </c:pt>
                <c:pt idx="43">
                  <c:v>290</c:v>
                </c:pt>
                <c:pt idx="44">
                  <c:v>290</c:v>
                </c:pt>
                <c:pt idx="45">
                  <c:v>310</c:v>
                </c:pt>
                <c:pt idx="46">
                  <c:v>310</c:v>
                </c:pt>
                <c:pt idx="47">
                  <c:v>310</c:v>
                </c:pt>
                <c:pt idx="48">
                  <c:v>330</c:v>
                </c:pt>
                <c:pt idx="49">
                  <c:v>330</c:v>
                </c:pt>
                <c:pt idx="50">
                  <c:v>330</c:v>
                </c:pt>
                <c:pt idx="51">
                  <c:v>350</c:v>
                </c:pt>
                <c:pt idx="52">
                  <c:v>350</c:v>
                </c:pt>
                <c:pt idx="53">
                  <c:v>350</c:v>
                </c:pt>
                <c:pt idx="54">
                  <c:v>350</c:v>
                </c:pt>
                <c:pt idx="55">
                  <c:v>370</c:v>
                </c:pt>
                <c:pt idx="56">
                  <c:v>370</c:v>
                </c:pt>
                <c:pt idx="57">
                  <c:v>370</c:v>
                </c:pt>
                <c:pt idx="58">
                  <c:v>390</c:v>
                </c:pt>
                <c:pt idx="59">
                  <c:v>390</c:v>
                </c:pt>
                <c:pt idx="60">
                  <c:v>390</c:v>
                </c:pt>
                <c:pt idx="61">
                  <c:v>410</c:v>
                </c:pt>
                <c:pt idx="62">
                  <c:v>410</c:v>
                </c:pt>
                <c:pt idx="63">
                  <c:v>410</c:v>
                </c:pt>
                <c:pt idx="64">
                  <c:v>430</c:v>
                </c:pt>
                <c:pt idx="65">
                  <c:v>430</c:v>
                </c:pt>
                <c:pt idx="66">
                  <c:v>430</c:v>
                </c:pt>
                <c:pt idx="67">
                  <c:v>450</c:v>
                </c:pt>
                <c:pt idx="68">
                  <c:v>450</c:v>
                </c:pt>
                <c:pt idx="69">
                  <c:v>450</c:v>
                </c:pt>
                <c:pt idx="70">
                  <c:v>470</c:v>
                </c:pt>
                <c:pt idx="71">
                  <c:v>470</c:v>
                </c:pt>
                <c:pt idx="72">
                  <c:v>470</c:v>
                </c:pt>
                <c:pt idx="73">
                  <c:v>490</c:v>
                </c:pt>
                <c:pt idx="74">
                  <c:v>490</c:v>
                </c:pt>
                <c:pt idx="75">
                  <c:v>490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510</c:v>
                </c:pt>
                <c:pt idx="81">
                  <c:v>510</c:v>
                </c:pt>
                <c:pt idx="82">
                  <c:v>510</c:v>
                </c:pt>
                <c:pt idx="83">
                  <c:v>530</c:v>
                </c:pt>
                <c:pt idx="84">
                  <c:v>530</c:v>
                </c:pt>
                <c:pt idx="85">
                  <c:v>530</c:v>
                </c:pt>
                <c:pt idx="86">
                  <c:v>550</c:v>
                </c:pt>
                <c:pt idx="87">
                  <c:v>550</c:v>
                </c:pt>
                <c:pt idx="88">
                  <c:v>550</c:v>
                </c:pt>
                <c:pt idx="89">
                  <c:v>550</c:v>
                </c:pt>
                <c:pt idx="90">
                  <c:v>570</c:v>
                </c:pt>
                <c:pt idx="91">
                  <c:v>570</c:v>
                </c:pt>
                <c:pt idx="92">
                  <c:v>570</c:v>
                </c:pt>
                <c:pt idx="93">
                  <c:v>590</c:v>
                </c:pt>
                <c:pt idx="94">
                  <c:v>590</c:v>
                </c:pt>
                <c:pt idx="95">
                  <c:v>590</c:v>
                </c:pt>
                <c:pt idx="96">
                  <c:v>610</c:v>
                </c:pt>
                <c:pt idx="97">
                  <c:v>610</c:v>
                </c:pt>
                <c:pt idx="98">
                  <c:v>610</c:v>
                </c:pt>
                <c:pt idx="99">
                  <c:v>630</c:v>
                </c:pt>
                <c:pt idx="100">
                  <c:v>630</c:v>
                </c:pt>
                <c:pt idx="101">
                  <c:v>630</c:v>
                </c:pt>
                <c:pt idx="102">
                  <c:v>630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670</c:v>
                </c:pt>
                <c:pt idx="107">
                  <c:v>670</c:v>
                </c:pt>
                <c:pt idx="108">
                  <c:v>670</c:v>
                </c:pt>
                <c:pt idx="109">
                  <c:v>690</c:v>
                </c:pt>
                <c:pt idx="110">
                  <c:v>690</c:v>
                </c:pt>
                <c:pt idx="111">
                  <c:v>690</c:v>
                </c:pt>
                <c:pt idx="112">
                  <c:v>710</c:v>
                </c:pt>
                <c:pt idx="113">
                  <c:v>710</c:v>
                </c:pt>
                <c:pt idx="114">
                  <c:v>710</c:v>
                </c:pt>
                <c:pt idx="115">
                  <c:v>730</c:v>
                </c:pt>
                <c:pt idx="116">
                  <c:v>730</c:v>
                </c:pt>
                <c:pt idx="117">
                  <c:v>730</c:v>
                </c:pt>
                <c:pt idx="118">
                  <c:v>750</c:v>
                </c:pt>
                <c:pt idx="119">
                  <c:v>750</c:v>
                </c:pt>
                <c:pt idx="120">
                  <c:v>750</c:v>
                </c:pt>
                <c:pt idx="121">
                  <c:v>770</c:v>
                </c:pt>
                <c:pt idx="122">
                  <c:v>770</c:v>
                </c:pt>
                <c:pt idx="123">
                  <c:v>770</c:v>
                </c:pt>
                <c:pt idx="124">
                  <c:v>790</c:v>
                </c:pt>
                <c:pt idx="125">
                  <c:v>790</c:v>
                </c:pt>
                <c:pt idx="126">
                  <c:v>790</c:v>
                </c:pt>
                <c:pt idx="127">
                  <c:v>810</c:v>
                </c:pt>
                <c:pt idx="128">
                  <c:v>810</c:v>
                </c:pt>
                <c:pt idx="129">
                  <c:v>810</c:v>
                </c:pt>
                <c:pt idx="130">
                  <c:v>820</c:v>
                </c:pt>
                <c:pt idx="131">
                  <c:v>820</c:v>
                </c:pt>
                <c:pt idx="132">
                  <c:v>820</c:v>
                </c:pt>
                <c:pt idx="133">
                  <c:v>820</c:v>
                </c:pt>
                <c:pt idx="134">
                  <c:v>830</c:v>
                </c:pt>
                <c:pt idx="135">
                  <c:v>830</c:v>
                </c:pt>
                <c:pt idx="136">
                  <c:v>830</c:v>
                </c:pt>
                <c:pt idx="137">
                  <c:v>850</c:v>
                </c:pt>
                <c:pt idx="138">
                  <c:v>850</c:v>
                </c:pt>
                <c:pt idx="139">
                  <c:v>850</c:v>
                </c:pt>
                <c:pt idx="140">
                  <c:v>880</c:v>
                </c:pt>
                <c:pt idx="141">
                  <c:v>880</c:v>
                </c:pt>
                <c:pt idx="142">
                  <c:v>880</c:v>
                </c:pt>
                <c:pt idx="143">
                  <c:v>900</c:v>
                </c:pt>
                <c:pt idx="144">
                  <c:v>900</c:v>
                </c:pt>
                <c:pt idx="145">
                  <c:v>900</c:v>
                </c:pt>
                <c:pt idx="146">
                  <c:v>920</c:v>
                </c:pt>
                <c:pt idx="147">
                  <c:v>920</c:v>
                </c:pt>
                <c:pt idx="148">
                  <c:v>920</c:v>
                </c:pt>
                <c:pt idx="149">
                  <c:v>940</c:v>
                </c:pt>
                <c:pt idx="150">
                  <c:v>940</c:v>
                </c:pt>
                <c:pt idx="151">
                  <c:v>940</c:v>
                </c:pt>
                <c:pt idx="152">
                  <c:v>940</c:v>
                </c:pt>
                <c:pt idx="153">
                  <c:v>960</c:v>
                </c:pt>
                <c:pt idx="154">
                  <c:v>960</c:v>
                </c:pt>
                <c:pt idx="155">
                  <c:v>960</c:v>
                </c:pt>
                <c:pt idx="156">
                  <c:v>980</c:v>
                </c:pt>
                <c:pt idx="157">
                  <c:v>980</c:v>
                </c:pt>
                <c:pt idx="158">
                  <c:v>980</c:v>
                </c:pt>
                <c:pt idx="159">
                  <c:v>980</c:v>
                </c:pt>
                <c:pt idx="160">
                  <c:v>1000</c:v>
                </c:pt>
                <c:pt idx="161">
                  <c:v>1000</c:v>
                </c:pt>
                <c:pt idx="162">
                  <c:v>1000</c:v>
                </c:pt>
                <c:pt idx="163">
                  <c:v>1020</c:v>
                </c:pt>
                <c:pt idx="164">
                  <c:v>1020</c:v>
                </c:pt>
                <c:pt idx="165">
                  <c:v>1020</c:v>
                </c:pt>
                <c:pt idx="166">
                  <c:v>1040</c:v>
                </c:pt>
                <c:pt idx="167">
                  <c:v>1040</c:v>
                </c:pt>
                <c:pt idx="168">
                  <c:v>1040</c:v>
                </c:pt>
                <c:pt idx="169">
                  <c:v>1060</c:v>
                </c:pt>
                <c:pt idx="170">
                  <c:v>1060</c:v>
                </c:pt>
                <c:pt idx="171">
                  <c:v>1060</c:v>
                </c:pt>
                <c:pt idx="172">
                  <c:v>1080</c:v>
                </c:pt>
                <c:pt idx="173">
                  <c:v>1080</c:v>
                </c:pt>
                <c:pt idx="174">
                  <c:v>1080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1120</c:v>
                </c:pt>
                <c:pt idx="179">
                  <c:v>1120</c:v>
                </c:pt>
                <c:pt idx="180">
                  <c:v>1120</c:v>
                </c:pt>
                <c:pt idx="181">
                  <c:v>1140</c:v>
                </c:pt>
                <c:pt idx="182">
                  <c:v>1140</c:v>
                </c:pt>
                <c:pt idx="183">
                  <c:v>1140</c:v>
                </c:pt>
                <c:pt idx="184">
                  <c:v>1160</c:v>
                </c:pt>
                <c:pt idx="185">
                  <c:v>1160</c:v>
                </c:pt>
                <c:pt idx="186">
                  <c:v>1160</c:v>
                </c:pt>
                <c:pt idx="187">
                  <c:v>1180</c:v>
                </c:pt>
                <c:pt idx="188">
                  <c:v>1180</c:v>
                </c:pt>
                <c:pt idx="189">
                  <c:v>1180</c:v>
                </c:pt>
                <c:pt idx="190">
                  <c:v>1200</c:v>
                </c:pt>
                <c:pt idx="191">
                  <c:v>1200</c:v>
                </c:pt>
                <c:pt idx="192">
                  <c:v>1200</c:v>
                </c:pt>
                <c:pt idx="193">
                  <c:v>1220</c:v>
                </c:pt>
                <c:pt idx="194">
                  <c:v>1220</c:v>
                </c:pt>
                <c:pt idx="195">
                  <c:v>1220</c:v>
                </c:pt>
                <c:pt idx="196">
                  <c:v>1220</c:v>
                </c:pt>
                <c:pt idx="197">
                  <c:v>1240</c:v>
                </c:pt>
                <c:pt idx="198">
                  <c:v>1240</c:v>
                </c:pt>
                <c:pt idx="199">
                  <c:v>1240</c:v>
                </c:pt>
                <c:pt idx="200">
                  <c:v>1260</c:v>
                </c:pt>
                <c:pt idx="201">
                  <c:v>1260</c:v>
                </c:pt>
                <c:pt idx="202">
                  <c:v>1260</c:v>
                </c:pt>
                <c:pt idx="203">
                  <c:v>1280</c:v>
                </c:pt>
                <c:pt idx="204">
                  <c:v>1280</c:v>
                </c:pt>
                <c:pt idx="205">
                  <c:v>1280</c:v>
                </c:pt>
                <c:pt idx="206">
                  <c:v>1300</c:v>
                </c:pt>
                <c:pt idx="207">
                  <c:v>1300</c:v>
                </c:pt>
                <c:pt idx="208">
                  <c:v>1300</c:v>
                </c:pt>
                <c:pt idx="209">
                  <c:v>1320</c:v>
                </c:pt>
                <c:pt idx="210">
                  <c:v>1320</c:v>
                </c:pt>
                <c:pt idx="211">
                  <c:v>1320</c:v>
                </c:pt>
                <c:pt idx="212">
                  <c:v>1340</c:v>
                </c:pt>
                <c:pt idx="213">
                  <c:v>1340</c:v>
                </c:pt>
                <c:pt idx="214">
                  <c:v>1340</c:v>
                </c:pt>
                <c:pt idx="215">
                  <c:v>1360</c:v>
                </c:pt>
                <c:pt idx="216">
                  <c:v>1360</c:v>
                </c:pt>
                <c:pt idx="217">
                  <c:v>1360</c:v>
                </c:pt>
                <c:pt idx="218">
                  <c:v>1380</c:v>
                </c:pt>
                <c:pt idx="219">
                  <c:v>1380</c:v>
                </c:pt>
                <c:pt idx="220">
                  <c:v>1380</c:v>
                </c:pt>
                <c:pt idx="221">
                  <c:v>1400</c:v>
                </c:pt>
                <c:pt idx="222">
                  <c:v>1400</c:v>
                </c:pt>
                <c:pt idx="223">
                  <c:v>1400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471040"/>
        <c:axId val="110477312"/>
      </c:scatterChart>
      <c:valAx>
        <c:axId val="110471040"/>
        <c:scaling>
          <c:orientation val="minMax"/>
          <c:max val="2240"/>
          <c:min val="218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AlOH</a:t>
                </a:r>
                <a:r>
                  <a:rPr lang="en-NZ" sz="1100" baseline="0"/>
                  <a:t> wavelength</a:t>
                </a:r>
                <a:endParaRPr lang="en-NZ" sz="1100"/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0477312"/>
        <c:crosses val="autoZero"/>
        <c:crossBetween val="midCat"/>
        <c:majorUnit val="10"/>
      </c:valAx>
      <c:valAx>
        <c:axId val="110477312"/>
        <c:scaling>
          <c:orientation val="maxMin"/>
          <c:max val="14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0471040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Chlorite composition (HULL)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'TH12'!$AA$4:$AA$227</c:f>
              <c:numCache>
                <c:formatCode>General</c:formatCode>
                <c:ptCount val="224"/>
                <c:pt idx="9">
                  <c:v>2241.5500000000002</c:v>
                </c:pt>
                <c:pt idx="13">
                  <c:v>2240.52</c:v>
                </c:pt>
                <c:pt idx="43">
                  <c:v>2243.77</c:v>
                </c:pt>
                <c:pt idx="62">
                  <c:v>2244.7800000000002</c:v>
                </c:pt>
                <c:pt idx="63">
                  <c:v>2242.5</c:v>
                </c:pt>
                <c:pt idx="76">
                  <c:v>2243.98</c:v>
                </c:pt>
                <c:pt idx="87">
                  <c:v>2245.4699999999998</c:v>
                </c:pt>
                <c:pt idx="88">
                  <c:v>2243.13</c:v>
                </c:pt>
                <c:pt idx="89">
                  <c:v>2242.5100000000002</c:v>
                </c:pt>
                <c:pt idx="90">
                  <c:v>2242.33</c:v>
                </c:pt>
                <c:pt idx="91">
                  <c:v>2250.23</c:v>
                </c:pt>
                <c:pt idx="92">
                  <c:v>2245.7399999999998</c:v>
                </c:pt>
                <c:pt idx="94">
                  <c:v>2242.9</c:v>
                </c:pt>
                <c:pt idx="108">
                  <c:v>2240.29</c:v>
                </c:pt>
                <c:pt idx="116">
                  <c:v>2242.27</c:v>
                </c:pt>
                <c:pt idx="118">
                  <c:v>2242.9699999999998</c:v>
                </c:pt>
                <c:pt idx="120">
                  <c:v>2243.94</c:v>
                </c:pt>
                <c:pt idx="121">
                  <c:v>2242.94</c:v>
                </c:pt>
                <c:pt idx="143">
                  <c:v>2251.79</c:v>
                </c:pt>
                <c:pt idx="144">
                  <c:v>2251.86</c:v>
                </c:pt>
                <c:pt idx="145">
                  <c:v>2252.0300000000002</c:v>
                </c:pt>
                <c:pt idx="146">
                  <c:v>2248.3200000000002</c:v>
                </c:pt>
                <c:pt idx="147">
                  <c:v>2242.6999999999998</c:v>
                </c:pt>
                <c:pt idx="166">
                  <c:v>2245.7199999999998</c:v>
                </c:pt>
                <c:pt idx="167">
                  <c:v>2248.88</c:v>
                </c:pt>
                <c:pt idx="168">
                  <c:v>2247.13</c:v>
                </c:pt>
                <c:pt idx="169">
                  <c:v>2240.13</c:v>
                </c:pt>
                <c:pt idx="170">
                  <c:v>2250.64</c:v>
                </c:pt>
                <c:pt idx="171">
                  <c:v>2250.2199999999998</c:v>
                </c:pt>
                <c:pt idx="172">
                  <c:v>2246.0500000000002</c:v>
                </c:pt>
                <c:pt idx="173">
                  <c:v>2246.15</c:v>
                </c:pt>
                <c:pt idx="175">
                  <c:v>2252.65</c:v>
                </c:pt>
                <c:pt idx="176">
                  <c:v>2252.21</c:v>
                </c:pt>
                <c:pt idx="177">
                  <c:v>2252.02</c:v>
                </c:pt>
                <c:pt idx="178">
                  <c:v>2251.5100000000002</c:v>
                </c:pt>
                <c:pt idx="179">
                  <c:v>2252.42</c:v>
                </c:pt>
                <c:pt idx="180">
                  <c:v>2252.23</c:v>
                </c:pt>
                <c:pt idx="181">
                  <c:v>2252.44</c:v>
                </c:pt>
                <c:pt idx="182">
                  <c:v>2252.13</c:v>
                </c:pt>
                <c:pt idx="183">
                  <c:v>2252.66</c:v>
                </c:pt>
                <c:pt idx="184">
                  <c:v>2251.35</c:v>
                </c:pt>
                <c:pt idx="185">
                  <c:v>2252.12</c:v>
                </c:pt>
                <c:pt idx="186">
                  <c:v>2250.5500000000002</c:v>
                </c:pt>
                <c:pt idx="187">
                  <c:v>2250.39</c:v>
                </c:pt>
                <c:pt idx="188">
                  <c:v>2246.5</c:v>
                </c:pt>
                <c:pt idx="189">
                  <c:v>2247.4499999999998</c:v>
                </c:pt>
                <c:pt idx="191">
                  <c:v>2243.86</c:v>
                </c:pt>
                <c:pt idx="193">
                  <c:v>2251.36</c:v>
                </c:pt>
                <c:pt idx="194">
                  <c:v>2251.27</c:v>
                </c:pt>
                <c:pt idx="195">
                  <c:v>2251.67</c:v>
                </c:pt>
                <c:pt idx="196">
                  <c:v>2251.37</c:v>
                </c:pt>
                <c:pt idx="197">
                  <c:v>2252.63</c:v>
                </c:pt>
                <c:pt idx="198">
                  <c:v>2252.7600000000002</c:v>
                </c:pt>
                <c:pt idx="199">
                  <c:v>2252.4699999999998</c:v>
                </c:pt>
                <c:pt idx="200">
                  <c:v>2253.1</c:v>
                </c:pt>
                <c:pt idx="201">
                  <c:v>2252.8200000000002</c:v>
                </c:pt>
                <c:pt idx="202">
                  <c:v>2253.13</c:v>
                </c:pt>
                <c:pt idx="203">
                  <c:v>2252.0300000000002</c:v>
                </c:pt>
                <c:pt idx="204">
                  <c:v>2251.34</c:v>
                </c:pt>
                <c:pt idx="205">
                  <c:v>2252.08</c:v>
                </c:pt>
                <c:pt idx="206">
                  <c:v>2252.65</c:v>
                </c:pt>
                <c:pt idx="207">
                  <c:v>2250.58</c:v>
                </c:pt>
                <c:pt idx="208">
                  <c:v>2252.38</c:v>
                </c:pt>
                <c:pt idx="209">
                  <c:v>2248.4699999999998</c:v>
                </c:pt>
                <c:pt idx="210">
                  <c:v>2251.25</c:v>
                </c:pt>
                <c:pt idx="211">
                  <c:v>2250.04</c:v>
                </c:pt>
                <c:pt idx="212">
                  <c:v>2251.84</c:v>
                </c:pt>
                <c:pt idx="213">
                  <c:v>2250.94</c:v>
                </c:pt>
                <c:pt idx="214">
                  <c:v>2251.13</c:v>
                </c:pt>
                <c:pt idx="216">
                  <c:v>2250.89</c:v>
                </c:pt>
                <c:pt idx="217">
                  <c:v>2247.6799999999998</c:v>
                </c:pt>
                <c:pt idx="218">
                  <c:v>2243.59</c:v>
                </c:pt>
                <c:pt idx="221">
                  <c:v>2248.6999999999998</c:v>
                </c:pt>
              </c:numCache>
            </c:numRef>
          </c:xVal>
          <c:yVal>
            <c:numRef>
              <c:f>'TH12'!$P$4:$P$227</c:f>
              <c:numCache>
                <c:formatCode>General</c:formatCode>
                <c:ptCount val="2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  <c:pt idx="24">
                  <c:v>180</c:v>
                </c:pt>
                <c:pt idx="25">
                  <c:v>180</c:v>
                </c:pt>
                <c:pt idx="26">
                  <c:v>180</c:v>
                </c:pt>
                <c:pt idx="27">
                  <c:v>200</c:v>
                </c:pt>
                <c:pt idx="28">
                  <c:v>200</c:v>
                </c:pt>
                <c:pt idx="29">
                  <c:v>200</c:v>
                </c:pt>
                <c:pt idx="30">
                  <c:v>220</c:v>
                </c:pt>
                <c:pt idx="31">
                  <c:v>220</c:v>
                </c:pt>
                <c:pt idx="32">
                  <c:v>220</c:v>
                </c:pt>
                <c:pt idx="33">
                  <c:v>240</c:v>
                </c:pt>
                <c:pt idx="34">
                  <c:v>240</c:v>
                </c:pt>
                <c:pt idx="35">
                  <c:v>240</c:v>
                </c:pt>
                <c:pt idx="36">
                  <c:v>260</c:v>
                </c:pt>
                <c:pt idx="37">
                  <c:v>260</c:v>
                </c:pt>
                <c:pt idx="38">
                  <c:v>260</c:v>
                </c:pt>
                <c:pt idx="39">
                  <c:v>270</c:v>
                </c:pt>
                <c:pt idx="40">
                  <c:v>270</c:v>
                </c:pt>
                <c:pt idx="41">
                  <c:v>270</c:v>
                </c:pt>
                <c:pt idx="42">
                  <c:v>290</c:v>
                </c:pt>
                <c:pt idx="43">
                  <c:v>290</c:v>
                </c:pt>
                <c:pt idx="44">
                  <c:v>290</c:v>
                </c:pt>
                <c:pt idx="45">
                  <c:v>310</c:v>
                </c:pt>
                <c:pt idx="46">
                  <c:v>310</c:v>
                </c:pt>
                <c:pt idx="47">
                  <c:v>310</c:v>
                </c:pt>
                <c:pt idx="48">
                  <c:v>330</c:v>
                </c:pt>
                <c:pt idx="49">
                  <c:v>330</c:v>
                </c:pt>
                <c:pt idx="50">
                  <c:v>330</c:v>
                </c:pt>
                <c:pt idx="51">
                  <c:v>350</c:v>
                </c:pt>
                <c:pt idx="52">
                  <c:v>350</c:v>
                </c:pt>
                <c:pt idx="53">
                  <c:v>350</c:v>
                </c:pt>
                <c:pt idx="54">
                  <c:v>350</c:v>
                </c:pt>
                <c:pt idx="55">
                  <c:v>370</c:v>
                </c:pt>
                <c:pt idx="56">
                  <c:v>370</c:v>
                </c:pt>
                <c:pt idx="57">
                  <c:v>370</c:v>
                </c:pt>
                <c:pt idx="58">
                  <c:v>390</c:v>
                </c:pt>
                <c:pt idx="59">
                  <c:v>390</c:v>
                </c:pt>
                <c:pt idx="60">
                  <c:v>390</c:v>
                </c:pt>
                <c:pt idx="61">
                  <c:v>410</c:v>
                </c:pt>
                <c:pt idx="62">
                  <c:v>410</c:v>
                </c:pt>
                <c:pt idx="63">
                  <c:v>410</c:v>
                </c:pt>
                <c:pt idx="64">
                  <c:v>430</c:v>
                </c:pt>
                <c:pt idx="65">
                  <c:v>430</c:v>
                </c:pt>
                <c:pt idx="66">
                  <c:v>430</c:v>
                </c:pt>
                <c:pt idx="67">
                  <c:v>450</c:v>
                </c:pt>
                <c:pt idx="68">
                  <c:v>450</c:v>
                </c:pt>
                <c:pt idx="69">
                  <c:v>450</c:v>
                </c:pt>
                <c:pt idx="70">
                  <c:v>470</c:v>
                </c:pt>
                <c:pt idx="71">
                  <c:v>470</c:v>
                </c:pt>
                <c:pt idx="72">
                  <c:v>470</c:v>
                </c:pt>
                <c:pt idx="73">
                  <c:v>490</c:v>
                </c:pt>
                <c:pt idx="74">
                  <c:v>490</c:v>
                </c:pt>
                <c:pt idx="75">
                  <c:v>490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510</c:v>
                </c:pt>
                <c:pt idx="81">
                  <c:v>510</c:v>
                </c:pt>
                <c:pt idx="82">
                  <c:v>510</c:v>
                </c:pt>
                <c:pt idx="83">
                  <c:v>530</c:v>
                </c:pt>
                <c:pt idx="84">
                  <c:v>530</c:v>
                </c:pt>
                <c:pt idx="85">
                  <c:v>530</c:v>
                </c:pt>
                <c:pt idx="86">
                  <c:v>550</c:v>
                </c:pt>
                <c:pt idx="87">
                  <c:v>550</c:v>
                </c:pt>
                <c:pt idx="88">
                  <c:v>550</c:v>
                </c:pt>
                <c:pt idx="89">
                  <c:v>550</c:v>
                </c:pt>
                <c:pt idx="90">
                  <c:v>570</c:v>
                </c:pt>
                <c:pt idx="91">
                  <c:v>570</c:v>
                </c:pt>
                <c:pt idx="92">
                  <c:v>570</c:v>
                </c:pt>
                <c:pt idx="93">
                  <c:v>590</c:v>
                </c:pt>
                <c:pt idx="94">
                  <c:v>590</c:v>
                </c:pt>
                <c:pt idx="95">
                  <c:v>590</c:v>
                </c:pt>
                <c:pt idx="96">
                  <c:v>610</c:v>
                </c:pt>
                <c:pt idx="97">
                  <c:v>610</c:v>
                </c:pt>
                <c:pt idx="98">
                  <c:v>610</c:v>
                </c:pt>
                <c:pt idx="99">
                  <c:v>630</c:v>
                </c:pt>
                <c:pt idx="100">
                  <c:v>630</c:v>
                </c:pt>
                <c:pt idx="101">
                  <c:v>630</c:v>
                </c:pt>
                <c:pt idx="102">
                  <c:v>630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670</c:v>
                </c:pt>
                <c:pt idx="107">
                  <c:v>670</c:v>
                </c:pt>
                <c:pt idx="108">
                  <c:v>670</c:v>
                </c:pt>
                <c:pt idx="109">
                  <c:v>690</c:v>
                </c:pt>
                <c:pt idx="110">
                  <c:v>690</c:v>
                </c:pt>
                <c:pt idx="111">
                  <c:v>690</c:v>
                </c:pt>
                <c:pt idx="112">
                  <c:v>710</c:v>
                </c:pt>
                <c:pt idx="113">
                  <c:v>710</c:v>
                </c:pt>
                <c:pt idx="114">
                  <c:v>710</c:v>
                </c:pt>
                <c:pt idx="115">
                  <c:v>730</c:v>
                </c:pt>
                <c:pt idx="116">
                  <c:v>730</c:v>
                </c:pt>
                <c:pt idx="117">
                  <c:v>730</c:v>
                </c:pt>
                <c:pt idx="118">
                  <c:v>750</c:v>
                </c:pt>
                <c:pt idx="119">
                  <c:v>750</c:v>
                </c:pt>
                <c:pt idx="120">
                  <c:v>750</c:v>
                </c:pt>
                <c:pt idx="121">
                  <c:v>770</c:v>
                </c:pt>
                <c:pt idx="122">
                  <c:v>770</c:v>
                </c:pt>
                <c:pt idx="123">
                  <c:v>770</c:v>
                </c:pt>
                <c:pt idx="124">
                  <c:v>790</c:v>
                </c:pt>
                <c:pt idx="125">
                  <c:v>790</c:v>
                </c:pt>
                <c:pt idx="126">
                  <c:v>790</c:v>
                </c:pt>
                <c:pt idx="127">
                  <c:v>810</c:v>
                </c:pt>
                <c:pt idx="128">
                  <c:v>810</c:v>
                </c:pt>
                <c:pt idx="129">
                  <c:v>810</c:v>
                </c:pt>
                <c:pt idx="130">
                  <c:v>820</c:v>
                </c:pt>
                <c:pt idx="131">
                  <c:v>820</c:v>
                </c:pt>
                <c:pt idx="132">
                  <c:v>820</c:v>
                </c:pt>
                <c:pt idx="133">
                  <c:v>820</c:v>
                </c:pt>
                <c:pt idx="134">
                  <c:v>830</c:v>
                </c:pt>
                <c:pt idx="135">
                  <c:v>830</c:v>
                </c:pt>
                <c:pt idx="136">
                  <c:v>830</c:v>
                </c:pt>
                <c:pt idx="137">
                  <c:v>850</c:v>
                </c:pt>
                <c:pt idx="138">
                  <c:v>850</c:v>
                </c:pt>
                <c:pt idx="139">
                  <c:v>850</c:v>
                </c:pt>
                <c:pt idx="140">
                  <c:v>880</c:v>
                </c:pt>
                <c:pt idx="141">
                  <c:v>880</c:v>
                </c:pt>
                <c:pt idx="142">
                  <c:v>880</c:v>
                </c:pt>
                <c:pt idx="143">
                  <c:v>900</c:v>
                </c:pt>
                <c:pt idx="144">
                  <c:v>900</c:v>
                </c:pt>
                <c:pt idx="145">
                  <c:v>900</c:v>
                </c:pt>
                <c:pt idx="146">
                  <c:v>920</c:v>
                </c:pt>
                <c:pt idx="147">
                  <c:v>920</c:v>
                </c:pt>
                <c:pt idx="148">
                  <c:v>920</c:v>
                </c:pt>
                <c:pt idx="149">
                  <c:v>940</c:v>
                </c:pt>
                <c:pt idx="150">
                  <c:v>940</c:v>
                </c:pt>
                <c:pt idx="151">
                  <c:v>940</c:v>
                </c:pt>
                <c:pt idx="152">
                  <c:v>940</c:v>
                </c:pt>
                <c:pt idx="153">
                  <c:v>960</c:v>
                </c:pt>
                <c:pt idx="154">
                  <c:v>960</c:v>
                </c:pt>
                <c:pt idx="155">
                  <c:v>960</c:v>
                </c:pt>
                <c:pt idx="156">
                  <c:v>980</c:v>
                </c:pt>
                <c:pt idx="157">
                  <c:v>980</c:v>
                </c:pt>
                <c:pt idx="158">
                  <c:v>980</c:v>
                </c:pt>
                <c:pt idx="159">
                  <c:v>980</c:v>
                </c:pt>
                <c:pt idx="160">
                  <c:v>1000</c:v>
                </c:pt>
                <c:pt idx="161">
                  <c:v>1000</c:v>
                </c:pt>
                <c:pt idx="162">
                  <c:v>1000</c:v>
                </c:pt>
                <c:pt idx="163">
                  <c:v>1020</c:v>
                </c:pt>
                <c:pt idx="164">
                  <c:v>1020</c:v>
                </c:pt>
                <c:pt idx="165">
                  <c:v>1020</c:v>
                </c:pt>
                <c:pt idx="166">
                  <c:v>1040</c:v>
                </c:pt>
                <c:pt idx="167">
                  <c:v>1040</c:v>
                </c:pt>
                <c:pt idx="168">
                  <c:v>1040</c:v>
                </c:pt>
                <c:pt idx="169">
                  <c:v>1060</c:v>
                </c:pt>
                <c:pt idx="170">
                  <c:v>1060</c:v>
                </c:pt>
                <c:pt idx="171">
                  <c:v>1060</c:v>
                </c:pt>
                <c:pt idx="172">
                  <c:v>1080</c:v>
                </c:pt>
                <c:pt idx="173">
                  <c:v>1080</c:v>
                </c:pt>
                <c:pt idx="174">
                  <c:v>1080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1120</c:v>
                </c:pt>
                <c:pt idx="179">
                  <c:v>1120</c:v>
                </c:pt>
                <c:pt idx="180">
                  <c:v>1120</c:v>
                </c:pt>
                <c:pt idx="181">
                  <c:v>1140</c:v>
                </c:pt>
                <c:pt idx="182">
                  <c:v>1140</c:v>
                </c:pt>
                <c:pt idx="183">
                  <c:v>1140</c:v>
                </c:pt>
                <c:pt idx="184">
                  <c:v>1160</c:v>
                </c:pt>
                <c:pt idx="185">
                  <c:v>1160</c:v>
                </c:pt>
                <c:pt idx="186">
                  <c:v>1160</c:v>
                </c:pt>
                <c:pt idx="187">
                  <c:v>1180</c:v>
                </c:pt>
                <c:pt idx="188">
                  <c:v>1180</c:v>
                </c:pt>
                <c:pt idx="189">
                  <c:v>1180</c:v>
                </c:pt>
                <c:pt idx="190">
                  <c:v>1200</c:v>
                </c:pt>
                <c:pt idx="191">
                  <c:v>1200</c:v>
                </c:pt>
                <c:pt idx="192">
                  <c:v>1200</c:v>
                </c:pt>
                <c:pt idx="193">
                  <c:v>1220</c:v>
                </c:pt>
                <c:pt idx="194">
                  <c:v>1220</c:v>
                </c:pt>
                <c:pt idx="195">
                  <c:v>1220</c:v>
                </c:pt>
                <c:pt idx="196">
                  <c:v>1220</c:v>
                </c:pt>
                <c:pt idx="197">
                  <c:v>1240</c:v>
                </c:pt>
                <c:pt idx="198">
                  <c:v>1240</c:v>
                </c:pt>
                <c:pt idx="199">
                  <c:v>1240</c:v>
                </c:pt>
                <c:pt idx="200">
                  <c:v>1260</c:v>
                </c:pt>
                <c:pt idx="201">
                  <c:v>1260</c:v>
                </c:pt>
                <c:pt idx="202">
                  <c:v>1260</c:v>
                </c:pt>
                <c:pt idx="203">
                  <c:v>1280</c:v>
                </c:pt>
                <c:pt idx="204">
                  <c:v>1280</c:v>
                </c:pt>
                <c:pt idx="205">
                  <c:v>1280</c:v>
                </c:pt>
                <c:pt idx="206">
                  <c:v>1300</c:v>
                </c:pt>
                <c:pt idx="207">
                  <c:v>1300</c:v>
                </c:pt>
                <c:pt idx="208">
                  <c:v>1300</c:v>
                </c:pt>
                <c:pt idx="209">
                  <c:v>1320</c:v>
                </c:pt>
                <c:pt idx="210">
                  <c:v>1320</c:v>
                </c:pt>
                <c:pt idx="211">
                  <c:v>1320</c:v>
                </c:pt>
                <c:pt idx="212">
                  <c:v>1340</c:v>
                </c:pt>
                <c:pt idx="213">
                  <c:v>1340</c:v>
                </c:pt>
                <c:pt idx="214">
                  <c:v>1340</c:v>
                </c:pt>
                <c:pt idx="215">
                  <c:v>1360</c:v>
                </c:pt>
                <c:pt idx="216">
                  <c:v>1360</c:v>
                </c:pt>
                <c:pt idx="217">
                  <c:v>1360</c:v>
                </c:pt>
                <c:pt idx="218">
                  <c:v>1380</c:v>
                </c:pt>
                <c:pt idx="219">
                  <c:v>1380</c:v>
                </c:pt>
                <c:pt idx="220">
                  <c:v>1380</c:v>
                </c:pt>
                <c:pt idx="221">
                  <c:v>1400</c:v>
                </c:pt>
                <c:pt idx="222">
                  <c:v>1400</c:v>
                </c:pt>
                <c:pt idx="223">
                  <c:v>1400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35616"/>
        <c:axId val="113137536"/>
      </c:scatterChart>
      <c:valAx>
        <c:axId val="113135616"/>
        <c:scaling>
          <c:orientation val="minMax"/>
          <c:max val="2270"/>
          <c:min val="223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FeOH</a:t>
                </a:r>
                <a:r>
                  <a:rPr lang="en-NZ" sz="1100" baseline="0"/>
                  <a:t> wavelength</a:t>
                </a:r>
                <a:endParaRPr lang="en-NZ" sz="1100"/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3137536"/>
        <c:crosses val="autoZero"/>
        <c:crossBetween val="midCat"/>
        <c:majorUnit val="10"/>
      </c:valAx>
      <c:valAx>
        <c:axId val="113137536"/>
        <c:scaling>
          <c:orientation val="maxMin"/>
          <c:max val="14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135616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Carbonate composition (RAW)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'TH12'!$AC$4:$AC$227</c:f>
              <c:numCache>
                <c:formatCode>General</c:formatCode>
                <c:ptCount val="224"/>
                <c:pt idx="6">
                  <c:v>2367.5</c:v>
                </c:pt>
                <c:pt idx="12">
                  <c:v>2322.5100000000002</c:v>
                </c:pt>
                <c:pt idx="23">
                  <c:v>2367.04</c:v>
                </c:pt>
                <c:pt idx="24">
                  <c:v>2366.35</c:v>
                </c:pt>
                <c:pt idx="27">
                  <c:v>2367.7199999999998</c:v>
                </c:pt>
                <c:pt idx="32">
                  <c:v>2369.29</c:v>
                </c:pt>
                <c:pt idx="34">
                  <c:v>2367.1799999999998</c:v>
                </c:pt>
                <c:pt idx="36">
                  <c:v>2365.13</c:v>
                </c:pt>
                <c:pt idx="37">
                  <c:v>2367.66</c:v>
                </c:pt>
                <c:pt idx="42">
                  <c:v>2366.83</c:v>
                </c:pt>
                <c:pt idx="43">
                  <c:v>2367.13</c:v>
                </c:pt>
                <c:pt idx="45">
                  <c:v>2369.7600000000002</c:v>
                </c:pt>
                <c:pt idx="64">
                  <c:v>2357.38</c:v>
                </c:pt>
                <c:pt idx="65">
                  <c:v>2353.4699999999998</c:v>
                </c:pt>
                <c:pt idx="66">
                  <c:v>2369.83</c:v>
                </c:pt>
                <c:pt idx="70">
                  <c:v>2356.4499999999998</c:v>
                </c:pt>
                <c:pt idx="71">
                  <c:v>2359.0500000000002</c:v>
                </c:pt>
                <c:pt idx="72">
                  <c:v>2357.12</c:v>
                </c:pt>
                <c:pt idx="73">
                  <c:v>2362.94</c:v>
                </c:pt>
                <c:pt idx="74">
                  <c:v>2344</c:v>
                </c:pt>
                <c:pt idx="75">
                  <c:v>2354.34</c:v>
                </c:pt>
                <c:pt idx="77">
                  <c:v>2354.25</c:v>
                </c:pt>
                <c:pt idx="78">
                  <c:v>2353.34</c:v>
                </c:pt>
                <c:pt idx="79">
                  <c:v>2352.64</c:v>
                </c:pt>
                <c:pt idx="80">
                  <c:v>2366.67</c:v>
                </c:pt>
                <c:pt idx="81">
                  <c:v>2349.4299999999998</c:v>
                </c:pt>
                <c:pt idx="82">
                  <c:v>2352.84</c:v>
                </c:pt>
                <c:pt idx="84">
                  <c:v>2359.6</c:v>
                </c:pt>
                <c:pt idx="85">
                  <c:v>2363.3200000000002</c:v>
                </c:pt>
                <c:pt idx="86">
                  <c:v>2369.7600000000002</c:v>
                </c:pt>
                <c:pt idx="88">
                  <c:v>2365.83</c:v>
                </c:pt>
                <c:pt idx="89">
                  <c:v>2363.4</c:v>
                </c:pt>
                <c:pt idx="90">
                  <c:v>2366.21</c:v>
                </c:pt>
                <c:pt idx="91">
                  <c:v>2361.8200000000002</c:v>
                </c:pt>
                <c:pt idx="92">
                  <c:v>2362.5</c:v>
                </c:pt>
                <c:pt idx="93">
                  <c:v>2363.11</c:v>
                </c:pt>
                <c:pt idx="94">
                  <c:v>2366.77</c:v>
                </c:pt>
                <c:pt idx="98">
                  <c:v>2367.23</c:v>
                </c:pt>
                <c:pt idx="99">
                  <c:v>2366.7199999999998</c:v>
                </c:pt>
                <c:pt idx="101">
                  <c:v>2367.4899999999998</c:v>
                </c:pt>
                <c:pt idx="106">
                  <c:v>2368.52</c:v>
                </c:pt>
                <c:pt idx="110">
                  <c:v>2367.46</c:v>
                </c:pt>
                <c:pt idx="114">
                  <c:v>2366.13</c:v>
                </c:pt>
                <c:pt idx="116">
                  <c:v>2369.86</c:v>
                </c:pt>
                <c:pt idx="118">
                  <c:v>2368.04</c:v>
                </c:pt>
                <c:pt idx="119">
                  <c:v>2365.94</c:v>
                </c:pt>
                <c:pt idx="120">
                  <c:v>2367.88</c:v>
                </c:pt>
                <c:pt idx="121">
                  <c:v>2367.48</c:v>
                </c:pt>
                <c:pt idx="123">
                  <c:v>2369.87</c:v>
                </c:pt>
                <c:pt idx="126">
                  <c:v>2367.88</c:v>
                </c:pt>
                <c:pt idx="134">
                  <c:v>2367.2399999999998</c:v>
                </c:pt>
                <c:pt idx="138">
                  <c:v>2366.3200000000002</c:v>
                </c:pt>
                <c:pt idx="140">
                  <c:v>2351.44</c:v>
                </c:pt>
                <c:pt idx="141">
                  <c:v>2353.15</c:v>
                </c:pt>
                <c:pt idx="142">
                  <c:v>2353.2399999999998</c:v>
                </c:pt>
                <c:pt idx="143">
                  <c:v>2343.84</c:v>
                </c:pt>
                <c:pt idx="144">
                  <c:v>2345.04</c:v>
                </c:pt>
                <c:pt idx="145">
                  <c:v>2349.09</c:v>
                </c:pt>
                <c:pt idx="146">
                  <c:v>2350.25</c:v>
                </c:pt>
                <c:pt idx="147">
                  <c:v>2344.17</c:v>
                </c:pt>
                <c:pt idx="148">
                  <c:v>2351.7600000000002</c:v>
                </c:pt>
                <c:pt idx="149">
                  <c:v>2352.5300000000002</c:v>
                </c:pt>
                <c:pt idx="150">
                  <c:v>2350.1999999999998</c:v>
                </c:pt>
                <c:pt idx="151">
                  <c:v>2352.16</c:v>
                </c:pt>
                <c:pt idx="152">
                  <c:v>2350.2800000000002</c:v>
                </c:pt>
                <c:pt idx="153">
                  <c:v>2350.5500000000002</c:v>
                </c:pt>
                <c:pt idx="154">
                  <c:v>2351.58</c:v>
                </c:pt>
                <c:pt idx="155">
                  <c:v>2351.87</c:v>
                </c:pt>
                <c:pt idx="156">
                  <c:v>2350.5</c:v>
                </c:pt>
                <c:pt idx="157">
                  <c:v>2351.06</c:v>
                </c:pt>
                <c:pt idx="158">
                  <c:v>2350.44</c:v>
                </c:pt>
                <c:pt idx="159">
                  <c:v>2350.15</c:v>
                </c:pt>
                <c:pt idx="160">
                  <c:v>2352.5700000000002</c:v>
                </c:pt>
                <c:pt idx="161">
                  <c:v>2352.64</c:v>
                </c:pt>
                <c:pt idx="162">
                  <c:v>2350.9899999999998</c:v>
                </c:pt>
                <c:pt idx="163">
                  <c:v>2350.4699999999998</c:v>
                </c:pt>
                <c:pt idx="164">
                  <c:v>2350.69</c:v>
                </c:pt>
                <c:pt idx="165">
                  <c:v>2351.04</c:v>
                </c:pt>
                <c:pt idx="170">
                  <c:v>2369.66</c:v>
                </c:pt>
                <c:pt idx="171">
                  <c:v>2365.29</c:v>
                </c:pt>
                <c:pt idx="172">
                  <c:v>2362.19</c:v>
                </c:pt>
                <c:pt idx="173">
                  <c:v>2360.17</c:v>
                </c:pt>
                <c:pt idx="174">
                  <c:v>2359.58</c:v>
                </c:pt>
                <c:pt idx="175">
                  <c:v>2354.4</c:v>
                </c:pt>
                <c:pt idx="176">
                  <c:v>2360.58</c:v>
                </c:pt>
                <c:pt idx="177">
                  <c:v>2366.9699999999998</c:v>
                </c:pt>
                <c:pt idx="178">
                  <c:v>2342.92</c:v>
                </c:pt>
                <c:pt idx="179">
                  <c:v>2354.94</c:v>
                </c:pt>
                <c:pt idx="180">
                  <c:v>2341.2199999999998</c:v>
                </c:pt>
                <c:pt idx="181">
                  <c:v>2338.37</c:v>
                </c:pt>
                <c:pt idx="182">
                  <c:v>2337.89</c:v>
                </c:pt>
                <c:pt idx="183">
                  <c:v>2339.1999999999998</c:v>
                </c:pt>
                <c:pt idx="184">
                  <c:v>2354.73</c:v>
                </c:pt>
                <c:pt idx="185">
                  <c:v>2354.42</c:v>
                </c:pt>
                <c:pt idx="192">
                  <c:v>2366.52</c:v>
                </c:pt>
                <c:pt idx="200">
                  <c:v>2367.0700000000002</c:v>
                </c:pt>
                <c:pt idx="201">
                  <c:v>2363.67</c:v>
                </c:pt>
                <c:pt idx="202">
                  <c:v>2357.21</c:v>
                </c:pt>
                <c:pt idx="203">
                  <c:v>2366.0100000000002</c:v>
                </c:pt>
                <c:pt idx="204">
                  <c:v>2353.7800000000002</c:v>
                </c:pt>
                <c:pt idx="205">
                  <c:v>2353.91</c:v>
                </c:pt>
                <c:pt idx="206">
                  <c:v>2344.14</c:v>
                </c:pt>
                <c:pt idx="207">
                  <c:v>2350.52</c:v>
                </c:pt>
                <c:pt idx="208">
                  <c:v>2348</c:v>
                </c:pt>
                <c:pt idx="209">
                  <c:v>2354.65</c:v>
                </c:pt>
                <c:pt idx="210">
                  <c:v>2357.11</c:v>
                </c:pt>
                <c:pt idx="211">
                  <c:v>2356.0500000000002</c:v>
                </c:pt>
                <c:pt idx="212">
                  <c:v>2352.4899999999998</c:v>
                </c:pt>
                <c:pt idx="213">
                  <c:v>2355</c:v>
                </c:pt>
                <c:pt idx="214">
                  <c:v>2354.65</c:v>
                </c:pt>
                <c:pt idx="215">
                  <c:v>2362.61</c:v>
                </c:pt>
                <c:pt idx="216">
                  <c:v>2364.89</c:v>
                </c:pt>
                <c:pt idx="217">
                  <c:v>2354.2399999999998</c:v>
                </c:pt>
                <c:pt idx="218">
                  <c:v>2354.3000000000002</c:v>
                </c:pt>
                <c:pt idx="219">
                  <c:v>2354.75</c:v>
                </c:pt>
                <c:pt idx="220">
                  <c:v>2357.16</c:v>
                </c:pt>
                <c:pt idx="221">
                  <c:v>2355.31</c:v>
                </c:pt>
                <c:pt idx="222">
                  <c:v>2355.0500000000002</c:v>
                </c:pt>
                <c:pt idx="223">
                  <c:v>2354.11</c:v>
                </c:pt>
              </c:numCache>
            </c:numRef>
          </c:xVal>
          <c:yVal>
            <c:numRef>
              <c:f>'TH12'!$P$4:$P$227</c:f>
              <c:numCache>
                <c:formatCode>General</c:formatCode>
                <c:ptCount val="2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  <c:pt idx="24">
                  <c:v>180</c:v>
                </c:pt>
                <c:pt idx="25">
                  <c:v>180</c:v>
                </c:pt>
                <c:pt idx="26">
                  <c:v>180</c:v>
                </c:pt>
                <c:pt idx="27">
                  <c:v>200</c:v>
                </c:pt>
                <c:pt idx="28">
                  <c:v>200</c:v>
                </c:pt>
                <c:pt idx="29">
                  <c:v>200</c:v>
                </c:pt>
                <c:pt idx="30">
                  <c:v>220</c:v>
                </c:pt>
                <c:pt idx="31">
                  <c:v>220</c:v>
                </c:pt>
                <c:pt idx="32">
                  <c:v>220</c:v>
                </c:pt>
                <c:pt idx="33">
                  <c:v>240</c:v>
                </c:pt>
                <c:pt idx="34">
                  <c:v>240</c:v>
                </c:pt>
                <c:pt idx="35">
                  <c:v>240</c:v>
                </c:pt>
                <c:pt idx="36">
                  <c:v>260</c:v>
                </c:pt>
                <c:pt idx="37">
                  <c:v>260</c:v>
                </c:pt>
                <c:pt idx="38">
                  <c:v>260</c:v>
                </c:pt>
                <c:pt idx="39">
                  <c:v>270</c:v>
                </c:pt>
                <c:pt idx="40">
                  <c:v>270</c:v>
                </c:pt>
                <c:pt idx="41">
                  <c:v>270</c:v>
                </c:pt>
                <c:pt idx="42">
                  <c:v>290</c:v>
                </c:pt>
                <c:pt idx="43">
                  <c:v>290</c:v>
                </c:pt>
                <c:pt idx="44">
                  <c:v>290</c:v>
                </c:pt>
                <c:pt idx="45">
                  <c:v>310</c:v>
                </c:pt>
                <c:pt idx="46">
                  <c:v>310</c:v>
                </c:pt>
                <c:pt idx="47">
                  <c:v>310</c:v>
                </c:pt>
                <c:pt idx="48">
                  <c:v>330</c:v>
                </c:pt>
                <c:pt idx="49">
                  <c:v>330</c:v>
                </c:pt>
                <c:pt idx="50">
                  <c:v>330</c:v>
                </c:pt>
                <c:pt idx="51">
                  <c:v>350</c:v>
                </c:pt>
                <c:pt idx="52">
                  <c:v>350</c:v>
                </c:pt>
                <c:pt idx="53">
                  <c:v>350</c:v>
                </c:pt>
                <c:pt idx="54">
                  <c:v>350</c:v>
                </c:pt>
                <c:pt idx="55">
                  <c:v>370</c:v>
                </c:pt>
                <c:pt idx="56">
                  <c:v>370</c:v>
                </c:pt>
                <c:pt idx="57">
                  <c:v>370</c:v>
                </c:pt>
                <c:pt idx="58">
                  <c:v>390</c:v>
                </c:pt>
                <c:pt idx="59">
                  <c:v>390</c:v>
                </c:pt>
                <c:pt idx="60">
                  <c:v>390</c:v>
                </c:pt>
                <c:pt idx="61">
                  <c:v>410</c:v>
                </c:pt>
                <c:pt idx="62">
                  <c:v>410</c:v>
                </c:pt>
                <c:pt idx="63">
                  <c:v>410</c:v>
                </c:pt>
                <c:pt idx="64">
                  <c:v>430</c:v>
                </c:pt>
                <c:pt idx="65">
                  <c:v>430</c:v>
                </c:pt>
                <c:pt idx="66">
                  <c:v>430</c:v>
                </c:pt>
                <c:pt idx="67">
                  <c:v>450</c:v>
                </c:pt>
                <c:pt idx="68">
                  <c:v>450</c:v>
                </c:pt>
                <c:pt idx="69">
                  <c:v>450</c:v>
                </c:pt>
                <c:pt idx="70">
                  <c:v>470</c:v>
                </c:pt>
                <c:pt idx="71">
                  <c:v>470</c:v>
                </c:pt>
                <c:pt idx="72">
                  <c:v>470</c:v>
                </c:pt>
                <c:pt idx="73">
                  <c:v>490</c:v>
                </c:pt>
                <c:pt idx="74">
                  <c:v>490</c:v>
                </c:pt>
                <c:pt idx="75">
                  <c:v>490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510</c:v>
                </c:pt>
                <c:pt idx="81">
                  <c:v>510</c:v>
                </c:pt>
                <c:pt idx="82">
                  <c:v>510</c:v>
                </c:pt>
                <c:pt idx="83">
                  <c:v>530</c:v>
                </c:pt>
                <c:pt idx="84">
                  <c:v>530</c:v>
                </c:pt>
                <c:pt idx="85">
                  <c:v>530</c:v>
                </c:pt>
                <c:pt idx="86">
                  <c:v>550</c:v>
                </c:pt>
                <c:pt idx="87">
                  <c:v>550</c:v>
                </c:pt>
                <c:pt idx="88">
                  <c:v>550</c:v>
                </c:pt>
                <c:pt idx="89">
                  <c:v>550</c:v>
                </c:pt>
                <c:pt idx="90">
                  <c:v>570</c:v>
                </c:pt>
                <c:pt idx="91">
                  <c:v>570</c:v>
                </c:pt>
                <c:pt idx="92">
                  <c:v>570</c:v>
                </c:pt>
                <c:pt idx="93">
                  <c:v>590</c:v>
                </c:pt>
                <c:pt idx="94">
                  <c:v>590</c:v>
                </c:pt>
                <c:pt idx="95">
                  <c:v>590</c:v>
                </c:pt>
                <c:pt idx="96">
                  <c:v>610</c:v>
                </c:pt>
                <c:pt idx="97">
                  <c:v>610</c:v>
                </c:pt>
                <c:pt idx="98">
                  <c:v>610</c:v>
                </c:pt>
                <c:pt idx="99">
                  <c:v>630</c:v>
                </c:pt>
                <c:pt idx="100">
                  <c:v>630</c:v>
                </c:pt>
                <c:pt idx="101">
                  <c:v>630</c:v>
                </c:pt>
                <c:pt idx="102">
                  <c:v>630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670</c:v>
                </c:pt>
                <c:pt idx="107">
                  <c:v>670</c:v>
                </c:pt>
                <c:pt idx="108">
                  <c:v>670</c:v>
                </c:pt>
                <c:pt idx="109">
                  <c:v>690</c:v>
                </c:pt>
                <c:pt idx="110">
                  <c:v>690</c:v>
                </c:pt>
                <c:pt idx="111">
                  <c:v>690</c:v>
                </c:pt>
                <c:pt idx="112">
                  <c:v>710</c:v>
                </c:pt>
                <c:pt idx="113">
                  <c:v>710</c:v>
                </c:pt>
                <c:pt idx="114">
                  <c:v>710</c:v>
                </c:pt>
                <c:pt idx="115">
                  <c:v>730</c:v>
                </c:pt>
                <c:pt idx="116">
                  <c:v>730</c:v>
                </c:pt>
                <c:pt idx="117">
                  <c:v>730</c:v>
                </c:pt>
                <c:pt idx="118">
                  <c:v>750</c:v>
                </c:pt>
                <c:pt idx="119">
                  <c:v>750</c:v>
                </c:pt>
                <c:pt idx="120">
                  <c:v>750</c:v>
                </c:pt>
                <c:pt idx="121">
                  <c:v>770</c:v>
                </c:pt>
                <c:pt idx="122">
                  <c:v>770</c:v>
                </c:pt>
                <c:pt idx="123">
                  <c:v>770</c:v>
                </c:pt>
                <c:pt idx="124">
                  <c:v>790</c:v>
                </c:pt>
                <c:pt idx="125">
                  <c:v>790</c:v>
                </c:pt>
                <c:pt idx="126">
                  <c:v>790</c:v>
                </c:pt>
                <c:pt idx="127">
                  <c:v>810</c:v>
                </c:pt>
                <c:pt idx="128">
                  <c:v>810</c:v>
                </c:pt>
                <c:pt idx="129">
                  <c:v>810</c:v>
                </c:pt>
                <c:pt idx="130">
                  <c:v>820</c:v>
                </c:pt>
                <c:pt idx="131">
                  <c:v>820</c:v>
                </c:pt>
                <c:pt idx="132">
                  <c:v>820</c:v>
                </c:pt>
                <c:pt idx="133">
                  <c:v>820</c:v>
                </c:pt>
                <c:pt idx="134">
                  <c:v>830</c:v>
                </c:pt>
                <c:pt idx="135">
                  <c:v>830</c:v>
                </c:pt>
                <c:pt idx="136">
                  <c:v>830</c:v>
                </c:pt>
                <c:pt idx="137">
                  <c:v>850</c:v>
                </c:pt>
                <c:pt idx="138">
                  <c:v>850</c:v>
                </c:pt>
                <c:pt idx="139">
                  <c:v>850</c:v>
                </c:pt>
                <c:pt idx="140">
                  <c:v>880</c:v>
                </c:pt>
                <c:pt idx="141">
                  <c:v>880</c:v>
                </c:pt>
                <c:pt idx="142">
                  <c:v>880</c:v>
                </c:pt>
                <c:pt idx="143">
                  <c:v>900</c:v>
                </c:pt>
                <c:pt idx="144">
                  <c:v>900</c:v>
                </c:pt>
                <c:pt idx="145">
                  <c:v>900</c:v>
                </c:pt>
                <c:pt idx="146">
                  <c:v>920</c:v>
                </c:pt>
                <c:pt idx="147">
                  <c:v>920</c:v>
                </c:pt>
                <c:pt idx="148">
                  <c:v>920</c:v>
                </c:pt>
                <c:pt idx="149">
                  <c:v>940</c:v>
                </c:pt>
                <c:pt idx="150">
                  <c:v>940</c:v>
                </c:pt>
                <c:pt idx="151">
                  <c:v>940</c:v>
                </c:pt>
                <c:pt idx="152">
                  <c:v>940</c:v>
                </c:pt>
                <c:pt idx="153">
                  <c:v>960</c:v>
                </c:pt>
                <c:pt idx="154">
                  <c:v>960</c:v>
                </c:pt>
                <c:pt idx="155">
                  <c:v>960</c:v>
                </c:pt>
                <c:pt idx="156">
                  <c:v>980</c:v>
                </c:pt>
                <c:pt idx="157">
                  <c:v>980</c:v>
                </c:pt>
                <c:pt idx="158">
                  <c:v>980</c:v>
                </c:pt>
                <c:pt idx="159">
                  <c:v>980</c:v>
                </c:pt>
                <c:pt idx="160">
                  <c:v>1000</c:v>
                </c:pt>
                <c:pt idx="161">
                  <c:v>1000</c:v>
                </c:pt>
                <c:pt idx="162">
                  <c:v>1000</c:v>
                </c:pt>
                <c:pt idx="163">
                  <c:v>1020</c:v>
                </c:pt>
                <c:pt idx="164">
                  <c:v>1020</c:v>
                </c:pt>
                <c:pt idx="165">
                  <c:v>1020</c:v>
                </c:pt>
                <c:pt idx="166">
                  <c:v>1040</c:v>
                </c:pt>
                <c:pt idx="167">
                  <c:v>1040</c:v>
                </c:pt>
                <c:pt idx="168">
                  <c:v>1040</c:v>
                </c:pt>
                <c:pt idx="169">
                  <c:v>1060</c:v>
                </c:pt>
                <c:pt idx="170">
                  <c:v>1060</c:v>
                </c:pt>
                <c:pt idx="171">
                  <c:v>1060</c:v>
                </c:pt>
                <c:pt idx="172">
                  <c:v>1080</c:v>
                </c:pt>
                <c:pt idx="173">
                  <c:v>1080</c:v>
                </c:pt>
                <c:pt idx="174">
                  <c:v>1080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1120</c:v>
                </c:pt>
                <c:pt idx="179">
                  <c:v>1120</c:v>
                </c:pt>
                <c:pt idx="180">
                  <c:v>1120</c:v>
                </c:pt>
                <c:pt idx="181">
                  <c:v>1140</c:v>
                </c:pt>
                <c:pt idx="182">
                  <c:v>1140</c:v>
                </c:pt>
                <c:pt idx="183">
                  <c:v>1140</c:v>
                </c:pt>
                <c:pt idx="184">
                  <c:v>1160</c:v>
                </c:pt>
                <c:pt idx="185">
                  <c:v>1160</c:v>
                </c:pt>
                <c:pt idx="186">
                  <c:v>1160</c:v>
                </c:pt>
                <c:pt idx="187">
                  <c:v>1180</c:v>
                </c:pt>
                <c:pt idx="188">
                  <c:v>1180</c:v>
                </c:pt>
                <c:pt idx="189">
                  <c:v>1180</c:v>
                </c:pt>
                <c:pt idx="190">
                  <c:v>1200</c:v>
                </c:pt>
                <c:pt idx="191">
                  <c:v>1200</c:v>
                </c:pt>
                <c:pt idx="192">
                  <c:v>1200</c:v>
                </c:pt>
                <c:pt idx="193">
                  <c:v>1220</c:v>
                </c:pt>
                <c:pt idx="194">
                  <c:v>1220</c:v>
                </c:pt>
                <c:pt idx="195">
                  <c:v>1220</c:v>
                </c:pt>
                <c:pt idx="196">
                  <c:v>1220</c:v>
                </c:pt>
                <c:pt idx="197">
                  <c:v>1240</c:v>
                </c:pt>
                <c:pt idx="198">
                  <c:v>1240</c:v>
                </c:pt>
                <c:pt idx="199">
                  <c:v>1240</c:v>
                </c:pt>
                <c:pt idx="200">
                  <c:v>1260</c:v>
                </c:pt>
                <c:pt idx="201">
                  <c:v>1260</c:v>
                </c:pt>
                <c:pt idx="202">
                  <c:v>1260</c:v>
                </c:pt>
                <c:pt idx="203">
                  <c:v>1280</c:v>
                </c:pt>
                <c:pt idx="204">
                  <c:v>1280</c:v>
                </c:pt>
                <c:pt idx="205">
                  <c:v>1280</c:v>
                </c:pt>
                <c:pt idx="206">
                  <c:v>1300</c:v>
                </c:pt>
                <c:pt idx="207">
                  <c:v>1300</c:v>
                </c:pt>
                <c:pt idx="208">
                  <c:v>1300</c:v>
                </c:pt>
                <c:pt idx="209">
                  <c:v>1320</c:v>
                </c:pt>
                <c:pt idx="210">
                  <c:v>1320</c:v>
                </c:pt>
                <c:pt idx="211">
                  <c:v>1320</c:v>
                </c:pt>
                <c:pt idx="212">
                  <c:v>1340</c:v>
                </c:pt>
                <c:pt idx="213">
                  <c:v>1340</c:v>
                </c:pt>
                <c:pt idx="214">
                  <c:v>1340</c:v>
                </c:pt>
                <c:pt idx="215">
                  <c:v>1360</c:v>
                </c:pt>
                <c:pt idx="216">
                  <c:v>1360</c:v>
                </c:pt>
                <c:pt idx="217">
                  <c:v>1360</c:v>
                </c:pt>
                <c:pt idx="218">
                  <c:v>1380</c:v>
                </c:pt>
                <c:pt idx="219">
                  <c:v>1380</c:v>
                </c:pt>
                <c:pt idx="220">
                  <c:v>1380</c:v>
                </c:pt>
                <c:pt idx="221">
                  <c:v>1400</c:v>
                </c:pt>
                <c:pt idx="222">
                  <c:v>1400</c:v>
                </c:pt>
                <c:pt idx="223">
                  <c:v>1400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70688"/>
        <c:axId val="112591232"/>
      </c:scatterChart>
      <c:valAx>
        <c:axId val="113170688"/>
        <c:scaling>
          <c:orientation val="minMax"/>
          <c:max val="2380"/>
          <c:min val="231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MgOH-CO</a:t>
                </a:r>
                <a:r>
                  <a:rPr lang="en-NZ" sz="1100" baseline="-25000"/>
                  <a:t>3</a:t>
                </a:r>
                <a:r>
                  <a:rPr lang="en-NZ" sz="1100"/>
                  <a:t> </a:t>
                </a:r>
                <a:r>
                  <a:rPr lang="en-NZ" sz="1100" baseline="0"/>
                  <a:t>wavelength</a:t>
                </a:r>
                <a:endParaRPr lang="en-NZ" sz="1100"/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2591232"/>
        <c:crosses val="autoZero"/>
        <c:crossBetween val="midCat"/>
        <c:majorUnit val="10"/>
      </c:valAx>
      <c:valAx>
        <c:axId val="112591232"/>
        <c:scaling>
          <c:orientation val="maxMin"/>
          <c:max val="14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170688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Carbonate composition (HULL)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'TH12'!$AD$4:$AD$227</c:f>
              <c:numCache>
                <c:formatCode>General</c:formatCode>
                <c:ptCount val="224"/>
                <c:pt idx="9">
                  <c:v>2329.52</c:v>
                </c:pt>
                <c:pt idx="11">
                  <c:v>2335.2800000000002</c:v>
                </c:pt>
                <c:pt idx="12">
                  <c:v>2322.54</c:v>
                </c:pt>
                <c:pt idx="22">
                  <c:v>2330.9</c:v>
                </c:pt>
                <c:pt idx="24">
                  <c:v>2319.7399999999998</c:v>
                </c:pt>
                <c:pt idx="25">
                  <c:v>2327.4499999999998</c:v>
                </c:pt>
                <c:pt idx="26">
                  <c:v>2322.38</c:v>
                </c:pt>
                <c:pt idx="27">
                  <c:v>2330.7800000000002</c:v>
                </c:pt>
                <c:pt idx="28">
                  <c:v>2320.91</c:v>
                </c:pt>
                <c:pt idx="29">
                  <c:v>2329.6799999999998</c:v>
                </c:pt>
                <c:pt idx="30">
                  <c:v>2360.34</c:v>
                </c:pt>
                <c:pt idx="31">
                  <c:v>2326.2800000000002</c:v>
                </c:pt>
                <c:pt idx="32">
                  <c:v>2319.36</c:v>
                </c:pt>
                <c:pt idx="33">
                  <c:v>2326.7399999999998</c:v>
                </c:pt>
                <c:pt idx="34">
                  <c:v>2321.06</c:v>
                </c:pt>
                <c:pt idx="35">
                  <c:v>2330.0500000000002</c:v>
                </c:pt>
                <c:pt idx="36">
                  <c:v>2321.33</c:v>
                </c:pt>
                <c:pt idx="37">
                  <c:v>2321.34</c:v>
                </c:pt>
                <c:pt idx="38">
                  <c:v>2331.0700000000002</c:v>
                </c:pt>
                <c:pt idx="39">
                  <c:v>2336.29</c:v>
                </c:pt>
                <c:pt idx="40">
                  <c:v>2336.34</c:v>
                </c:pt>
                <c:pt idx="41">
                  <c:v>2337.02</c:v>
                </c:pt>
                <c:pt idx="42">
                  <c:v>2319.59</c:v>
                </c:pt>
                <c:pt idx="43">
                  <c:v>2322.17</c:v>
                </c:pt>
                <c:pt idx="44">
                  <c:v>2328.98</c:v>
                </c:pt>
                <c:pt idx="45">
                  <c:v>2332.5</c:v>
                </c:pt>
                <c:pt idx="46">
                  <c:v>2334.9699999999998</c:v>
                </c:pt>
                <c:pt idx="47">
                  <c:v>2338.42</c:v>
                </c:pt>
                <c:pt idx="51">
                  <c:v>2328.36</c:v>
                </c:pt>
                <c:pt idx="52">
                  <c:v>2330.09</c:v>
                </c:pt>
                <c:pt idx="53">
                  <c:v>2335.5100000000002</c:v>
                </c:pt>
                <c:pt idx="54">
                  <c:v>2326.38</c:v>
                </c:pt>
                <c:pt idx="55">
                  <c:v>2330.73</c:v>
                </c:pt>
                <c:pt idx="56">
                  <c:v>2328.1</c:v>
                </c:pt>
                <c:pt idx="57">
                  <c:v>2331.33</c:v>
                </c:pt>
                <c:pt idx="58">
                  <c:v>2327.65</c:v>
                </c:pt>
                <c:pt idx="59">
                  <c:v>2325.4899999999998</c:v>
                </c:pt>
                <c:pt idx="60">
                  <c:v>2320.64</c:v>
                </c:pt>
                <c:pt idx="61">
                  <c:v>2333.58</c:v>
                </c:pt>
                <c:pt idx="62">
                  <c:v>2321.73</c:v>
                </c:pt>
                <c:pt idx="63">
                  <c:v>2330.3200000000002</c:v>
                </c:pt>
                <c:pt idx="64">
                  <c:v>2335.12</c:v>
                </c:pt>
                <c:pt idx="65">
                  <c:v>2334.2199999999998</c:v>
                </c:pt>
                <c:pt idx="66">
                  <c:v>2336.88</c:v>
                </c:pt>
                <c:pt idx="67">
                  <c:v>2335.42</c:v>
                </c:pt>
                <c:pt idx="68">
                  <c:v>2340.7800000000002</c:v>
                </c:pt>
                <c:pt idx="69">
                  <c:v>2331.06</c:v>
                </c:pt>
                <c:pt idx="70">
                  <c:v>2333.54</c:v>
                </c:pt>
                <c:pt idx="71">
                  <c:v>2335.92</c:v>
                </c:pt>
                <c:pt idx="72">
                  <c:v>2337.44</c:v>
                </c:pt>
                <c:pt idx="73">
                  <c:v>2341.66</c:v>
                </c:pt>
                <c:pt idx="74">
                  <c:v>2340.75</c:v>
                </c:pt>
                <c:pt idx="75">
                  <c:v>2342.29</c:v>
                </c:pt>
                <c:pt idx="76">
                  <c:v>2335.11</c:v>
                </c:pt>
                <c:pt idx="77">
                  <c:v>2338.59</c:v>
                </c:pt>
                <c:pt idx="78">
                  <c:v>2338.39</c:v>
                </c:pt>
                <c:pt idx="79">
                  <c:v>2336.7199999999998</c:v>
                </c:pt>
                <c:pt idx="80">
                  <c:v>2335.4299999999998</c:v>
                </c:pt>
                <c:pt idx="81">
                  <c:v>2343.38</c:v>
                </c:pt>
                <c:pt idx="82">
                  <c:v>2343.5300000000002</c:v>
                </c:pt>
                <c:pt idx="83">
                  <c:v>2327.7199999999998</c:v>
                </c:pt>
                <c:pt idx="84">
                  <c:v>2340.81</c:v>
                </c:pt>
                <c:pt idx="85">
                  <c:v>2331.37</c:v>
                </c:pt>
                <c:pt idx="86">
                  <c:v>2329.85</c:v>
                </c:pt>
                <c:pt idx="87">
                  <c:v>2361.0100000000002</c:v>
                </c:pt>
                <c:pt idx="88">
                  <c:v>2364.73</c:v>
                </c:pt>
                <c:pt idx="89">
                  <c:v>2361.5100000000002</c:v>
                </c:pt>
                <c:pt idx="90">
                  <c:v>2332.44</c:v>
                </c:pt>
                <c:pt idx="91">
                  <c:v>2352.6</c:v>
                </c:pt>
                <c:pt idx="92">
                  <c:v>2320</c:v>
                </c:pt>
                <c:pt idx="93">
                  <c:v>2326.66</c:v>
                </c:pt>
                <c:pt idx="94">
                  <c:v>2322.9</c:v>
                </c:pt>
                <c:pt idx="95">
                  <c:v>2319.5300000000002</c:v>
                </c:pt>
                <c:pt idx="96">
                  <c:v>2326.98</c:v>
                </c:pt>
                <c:pt idx="97">
                  <c:v>2322.0100000000002</c:v>
                </c:pt>
                <c:pt idx="98">
                  <c:v>2321.37</c:v>
                </c:pt>
                <c:pt idx="99">
                  <c:v>2330.37</c:v>
                </c:pt>
                <c:pt idx="100">
                  <c:v>2322.9699999999998</c:v>
                </c:pt>
                <c:pt idx="101">
                  <c:v>2320.9499999999998</c:v>
                </c:pt>
                <c:pt idx="102">
                  <c:v>2321.12</c:v>
                </c:pt>
                <c:pt idx="103">
                  <c:v>2323.0100000000002</c:v>
                </c:pt>
                <c:pt idx="104">
                  <c:v>2327.02</c:v>
                </c:pt>
                <c:pt idx="105">
                  <c:v>2327.36</c:v>
                </c:pt>
                <c:pt idx="106">
                  <c:v>2324.44</c:v>
                </c:pt>
                <c:pt idx="107">
                  <c:v>2325.7399999999998</c:v>
                </c:pt>
                <c:pt idx="108">
                  <c:v>2321.87</c:v>
                </c:pt>
                <c:pt idx="109">
                  <c:v>2326.71</c:v>
                </c:pt>
                <c:pt idx="110">
                  <c:v>2320.34</c:v>
                </c:pt>
                <c:pt idx="111">
                  <c:v>2321.5</c:v>
                </c:pt>
                <c:pt idx="112">
                  <c:v>2363.16</c:v>
                </c:pt>
                <c:pt idx="113">
                  <c:v>2327.34</c:v>
                </c:pt>
                <c:pt idx="114">
                  <c:v>2324.06</c:v>
                </c:pt>
                <c:pt idx="115">
                  <c:v>2363</c:v>
                </c:pt>
                <c:pt idx="116">
                  <c:v>2333.63</c:v>
                </c:pt>
                <c:pt idx="117">
                  <c:v>2330.27</c:v>
                </c:pt>
                <c:pt idx="118">
                  <c:v>2321.79</c:v>
                </c:pt>
                <c:pt idx="119">
                  <c:v>2330.4499999999998</c:v>
                </c:pt>
                <c:pt idx="120">
                  <c:v>2328.79</c:v>
                </c:pt>
                <c:pt idx="121">
                  <c:v>2363.35</c:v>
                </c:pt>
                <c:pt idx="122">
                  <c:v>2320.27</c:v>
                </c:pt>
                <c:pt idx="123">
                  <c:v>2321.7800000000002</c:v>
                </c:pt>
                <c:pt idx="124">
                  <c:v>2322.29</c:v>
                </c:pt>
                <c:pt idx="125">
                  <c:v>2325.36</c:v>
                </c:pt>
                <c:pt idx="126">
                  <c:v>2326.4499999999998</c:v>
                </c:pt>
                <c:pt idx="127">
                  <c:v>2319.0700000000002</c:v>
                </c:pt>
                <c:pt idx="128">
                  <c:v>2325.94</c:v>
                </c:pt>
                <c:pt idx="129">
                  <c:v>2334.52</c:v>
                </c:pt>
                <c:pt idx="130">
                  <c:v>2321.54</c:v>
                </c:pt>
                <c:pt idx="131">
                  <c:v>2328.5500000000002</c:v>
                </c:pt>
                <c:pt idx="132">
                  <c:v>2324.11</c:v>
                </c:pt>
                <c:pt idx="133">
                  <c:v>2321.5100000000002</c:v>
                </c:pt>
                <c:pt idx="134">
                  <c:v>2358.66</c:v>
                </c:pt>
                <c:pt idx="135">
                  <c:v>2362.5500000000002</c:v>
                </c:pt>
                <c:pt idx="136">
                  <c:v>2353.33</c:v>
                </c:pt>
                <c:pt idx="137">
                  <c:v>2331.12</c:v>
                </c:pt>
                <c:pt idx="138">
                  <c:v>2334.02</c:v>
                </c:pt>
                <c:pt idx="139">
                  <c:v>2350.77</c:v>
                </c:pt>
                <c:pt idx="140">
                  <c:v>2342.48</c:v>
                </c:pt>
                <c:pt idx="141">
                  <c:v>2342.83</c:v>
                </c:pt>
                <c:pt idx="142">
                  <c:v>2343.08</c:v>
                </c:pt>
                <c:pt idx="143">
                  <c:v>2340.48</c:v>
                </c:pt>
                <c:pt idx="144">
                  <c:v>2340.6</c:v>
                </c:pt>
                <c:pt idx="145">
                  <c:v>2340.2600000000002</c:v>
                </c:pt>
                <c:pt idx="146">
                  <c:v>2340.59</c:v>
                </c:pt>
                <c:pt idx="147">
                  <c:v>2340.9899999999998</c:v>
                </c:pt>
                <c:pt idx="148">
                  <c:v>2342.61</c:v>
                </c:pt>
                <c:pt idx="149">
                  <c:v>2343.86</c:v>
                </c:pt>
                <c:pt idx="150">
                  <c:v>2343.4</c:v>
                </c:pt>
                <c:pt idx="151">
                  <c:v>2343.6999999999998</c:v>
                </c:pt>
                <c:pt idx="152">
                  <c:v>2343.1799999999998</c:v>
                </c:pt>
                <c:pt idx="153">
                  <c:v>2344.8200000000002</c:v>
                </c:pt>
                <c:pt idx="154">
                  <c:v>2344.84</c:v>
                </c:pt>
                <c:pt idx="155">
                  <c:v>2344.44</c:v>
                </c:pt>
                <c:pt idx="156">
                  <c:v>2344.83</c:v>
                </c:pt>
                <c:pt idx="157">
                  <c:v>2344.23</c:v>
                </c:pt>
                <c:pt idx="158">
                  <c:v>2345.3200000000002</c:v>
                </c:pt>
                <c:pt idx="159">
                  <c:v>2343.2800000000002</c:v>
                </c:pt>
                <c:pt idx="160">
                  <c:v>2344.46</c:v>
                </c:pt>
                <c:pt idx="161">
                  <c:v>2344.25</c:v>
                </c:pt>
                <c:pt idx="162">
                  <c:v>2343.0300000000002</c:v>
                </c:pt>
                <c:pt idx="163">
                  <c:v>2344.42</c:v>
                </c:pt>
                <c:pt idx="164">
                  <c:v>2345.63</c:v>
                </c:pt>
                <c:pt idx="165">
                  <c:v>2345.8000000000002</c:v>
                </c:pt>
                <c:pt idx="166">
                  <c:v>2341.6</c:v>
                </c:pt>
                <c:pt idx="167">
                  <c:v>2341.6999999999998</c:v>
                </c:pt>
                <c:pt idx="168">
                  <c:v>2342.33</c:v>
                </c:pt>
                <c:pt idx="169">
                  <c:v>2337.08</c:v>
                </c:pt>
                <c:pt idx="170">
                  <c:v>2336.86</c:v>
                </c:pt>
                <c:pt idx="171">
                  <c:v>2335.64</c:v>
                </c:pt>
                <c:pt idx="172">
                  <c:v>2334.0500000000002</c:v>
                </c:pt>
                <c:pt idx="173">
                  <c:v>2336.86</c:v>
                </c:pt>
                <c:pt idx="174">
                  <c:v>2335.39</c:v>
                </c:pt>
                <c:pt idx="175">
                  <c:v>2335.19</c:v>
                </c:pt>
                <c:pt idx="176">
                  <c:v>2334.08</c:v>
                </c:pt>
                <c:pt idx="177">
                  <c:v>2337.87</c:v>
                </c:pt>
                <c:pt idx="178">
                  <c:v>2340.3000000000002</c:v>
                </c:pt>
                <c:pt idx="179">
                  <c:v>2337.5</c:v>
                </c:pt>
                <c:pt idx="180">
                  <c:v>2338.08</c:v>
                </c:pt>
                <c:pt idx="181">
                  <c:v>2337.0100000000002</c:v>
                </c:pt>
                <c:pt idx="182">
                  <c:v>2336.5</c:v>
                </c:pt>
                <c:pt idx="183">
                  <c:v>2337.52</c:v>
                </c:pt>
                <c:pt idx="184">
                  <c:v>2336.4499999999998</c:v>
                </c:pt>
                <c:pt idx="185">
                  <c:v>2336.4699999999998</c:v>
                </c:pt>
                <c:pt idx="186">
                  <c:v>2335.4299999999998</c:v>
                </c:pt>
                <c:pt idx="187">
                  <c:v>2337.12</c:v>
                </c:pt>
                <c:pt idx="188">
                  <c:v>2340.16</c:v>
                </c:pt>
                <c:pt idx="189">
                  <c:v>2339.11</c:v>
                </c:pt>
                <c:pt idx="190">
                  <c:v>2345.08</c:v>
                </c:pt>
                <c:pt idx="191">
                  <c:v>2343.58</c:v>
                </c:pt>
                <c:pt idx="192">
                  <c:v>2345.96</c:v>
                </c:pt>
                <c:pt idx="193">
                  <c:v>2341.42</c:v>
                </c:pt>
                <c:pt idx="194">
                  <c:v>2343.35</c:v>
                </c:pt>
                <c:pt idx="195">
                  <c:v>2342.13</c:v>
                </c:pt>
                <c:pt idx="196">
                  <c:v>2346.9899999999998</c:v>
                </c:pt>
                <c:pt idx="197">
                  <c:v>2350.19</c:v>
                </c:pt>
                <c:pt idx="198">
                  <c:v>2346.5300000000002</c:v>
                </c:pt>
                <c:pt idx="199">
                  <c:v>2343.31</c:v>
                </c:pt>
                <c:pt idx="200">
                  <c:v>2352.85</c:v>
                </c:pt>
                <c:pt idx="201">
                  <c:v>2351.62</c:v>
                </c:pt>
                <c:pt idx="202">
                  <c:v>2354.2800000000002</c:v>
                </c:pt>
                <c:pt idx="203">
                  <c:v>2353.3200000000002</c:v>
                </c:pt>
                <c:pt idx="204">
                  <c:v>2351.89</c:v>
                </c:pt>
                <c:pt idx="205">
                  <c:v>2345.23</c:v>
                </c:pt>
                <c:pt idx="206">
                  <c:v>2338.7800000000002</c:v>
                </c:pt>
                <c:pt idx="207">
                  <c:v>2340.4</c:v>
                </c:pt>
                <c:pt idx="208">
                  <c:v>2339.23</c:v>
                </c:pt>
                <c:pt idx="209">
                  <c:v>2345.5</c:v>
                </c:pt>
                <c:pt idx="210">
                  <c:v>2346.6</c:v>
                </c:pt>
                <c:pt idx="211">
                  <c:v>2349.09</c:v>
                </c:pt>
                <c:pt idx="212">
                  <c:v>2343.7399999999998</c:v>
                </c:pt>
                <c:pt idx="213">
                  <c:v>2344.98</c:v>
                </c:pt>
                <c:pt idx="214">
                  <c:v>2344.94</c:v>
                </c:pt>
                <c:pt idx="215">
                  <c:v>2346.0300000000002</c:v>
                </c:pt>
                <c:pt idx="216">
                  <c:v>2346.44</c:v>
                </c:pt>
                <c:pt idx="217">
                  <c:v>2349.9899999999998</c:v>
                </c:pt>
                <c:pt idx="218">
                  <c:v>2348.9299999999998</c:v>
                </c:pt>
                <c:pt idx="219">
                  <c:v>2348.41</c:v>
                </c:pt>
                <c:pt idx="220">
                  <c:v>2347.7600000000002</c:v>
                </c:pt>
                <c:pt idx="221">
                  <c:v>2348.02</c:v>
                </c:pt>
                <c:pt idx="222">
                  <c:v>2348.0300000000002</c:v>
                </c:pt>
                <c:pt idx="223">
                  <c:v>2350.58</c:v>
                </c:pt>
              </c:numCache>
            </c:numRef>
          </c:xVal>
          <c:yVal>
            <c:numRef>
              <c:f>'TH12'!$P$4:$P$227</c:f>
              <c:numCache>
                <c:formatCode>General</c:formatCode>
                <c:ptCount val="2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  <c:pt idx="24">
                  <c:v>180</c:v>
                </c:pt>
                <c:pt idx="25">
                  <c:v>180</c:v>
                </c:pt>
                <c:pt idx="26">
                  <c:v>180</c:v>
                </c:pt>
                <c:pt idx="27">
                  <c:v>200</c:v>
                </c:pt>
                <c:pt idx="28">
                  <c:v>200</c:v>
                </c:pt>
                <c:pt idx="29">
                  <c:v>200</c:v>
                </c:pt>
                <c:pt idx="30">
                  <c:v>220</c:v>
                </c:pt>
                <c:pt idx="31">
                  <c:v>220</c:v>
                </c:pt>
                <c:pt idx="32">
                  <c:v>220</c:v>
                </c:pt>
                <c:pt idx="33">
                  <c:v>240</c:v>
                </c:pt>
                <c:pt idx="34">
                  <c:v>240</c:v>
                </c:pt>
                <c:pt idx="35">
                  <c:v>240</c:v>
                </c:pt>
                <c:pt idx="36">
                  <c:v>260</c:v>
                </c:pt>
                <c:pt idx="37">
                  <c:v>260</c:v>
                </c:pt>
                <c:pt idx="38">
                  <c:v>260</c:v>
                </c:pt>
                <c:pt idx="39">
                  <c:v>270</c:v>
                </c:pt>
                <c:pt idx="40">
                  <c:v>270</c:v>
                </c:pt>
                <c:pt idx="41">
                  <c:v>270</c:v>
                </c:pt>
                <c:pt idx="42">
                  <c:v>290</c:v>
                </c:pt>
                <c:pt idx="43">
                  <c:v>290</c:v>
                </c:pt>
                <c:pt idx="44">
                  <c:v>290</c:v>
                </c:pt>
                <c:pt idx="45">
                  <c:v>310</c:v>
                </c:pt>
                <c:pt idx="46">
                  <c:v>310</c:v>
                </c:pt>
                <c:pt idx="47">
                  <c:v>310</c:v>
                </c:pt>
                <c:pt idx="48">
                  <c:v>330</c:v>
                </c:pt>
                <c:pt idx="49">
                  <c:v>330</c:v>
                </c:pt>
                <c:pt idx="50">
                  <c:v>330</c:v>
                </c:pt>
                <c:pt idx="51">
                  <c:v>350</c:v>
                </c:pt>
                <c:pt idx="52">
                  <c:v>350</c:v>
                </c:pt>
                <c:pt idx="53">
                  <c:v>350</c:v>
                </c:pt>
                <c:pt idx="54">
                  <c:v>350</c:v>
                </c:pt>
                <c:pt idx="55">
                  <c:v>370</c:v>
                </c:pt>
                <c:pt idx="56">
                  <c:v>370</c:v>
                </c:pt>
                <c:pt idx="57">
                  <c:v>370</c:v>
                </c:pt>
                <c:pt idx="58">
                  <c:v>390</c:v>
                </c:pt>
                <c:pt idx="59">
                  <c:v>390</c:v>
                </c:pt>
                <c:pt idx="60">
                  <c:v>390</c:v>
                </c:pt>
                <c:pt idx="61">
                  <c:v>410</c:v>
                </c:pt>
                <c:pt idx="62">
                  <c:v>410</c:v>
                </c:pt>
                <c:pt idx="63">
                  <c:v>410</c:v>
                </c:pt>
                <c:pt idx="64">
                  <c:v>430</c:v>
                </c:pt>
                <c:pt idx="65">
                  <c:v>430</c:v>
                </c:pt>
                <c:pt idx="66">
                  <c:v>430</c:v>
                </c:pt>
                <c:pt idx="67">
                  <c:v>450</c:v>
                </c:pt>
                <c:pt idx="68">
                  <c:v>450</c:v>
                </c:pt>
                <c:pt idx="69">
                  <c:v>450</c:v>
                </c:pt>
                <c:pt idx="70">
                  <c:v>470</c:v>
                </c:pt>
                <c:pt idx="71">
                  <c:v>470</c:v>
                </c:pt>
                <c:pt idx="72">
                  <c:v>470</c:v>
                </c:pt>
                <c:pt idx="73">
                  <c:v>490</c:v>
                </c:pt>
                <c:pt idx="74">
                  <c:v>490</c:v>
                </c:pt>
                <c:pt idx="75">
                  <c:v>490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510</c:v>
                </c:pt>
                <c:pt idx="81">
                  <c:v>510</c:v>
                </c:pt>
                <c:pt idx="82">
                  <c:v>510</c:v>
                </c:pt>
                <c:pt idx="83">
                  <c:v>530</c:v>
                </c:pt>
                <c:pt idx="84">
                  <c:v>530</c:v>
                </c:pt>
                <c:pt idx="85">
                  <c:v>530</c:v>
                </c:pt>
                <c:pt idx="86">
                  <c:v>550</c:v>
                </c:pt>
                <c:pt idx="87">
                  <c:v>550</c:v>
                </c:pt>
                <c:pt idx="88">
                  <c:v>550</c:v>
                </c:pt>
                <c:pt idx="89">
                  <c:v>550</c:v>
                </c:pt>
                <c:pt idx="90">
                  <c:v>570</c:v>
                </c:pt>
                <c:pt idx="91">
                  <c:v>570</c:v>
                </c:pt>
                <c:pt idx="92">
                  <c:v>570</c:v>
                </c:pt>
                <c:pt idx="93">
                  <c:v>590</c:v>
                </c:pt>
                <c:pt idx="94">
                  <c:v>590</c:v>
                </c:pt>
                <c:pt idx="95">
                  <c:v>590</c:v>
                </c:pt>
                <c:pt idx="96">
                  <c:v>610</c:v>
                </c:pt>
                <c:pt idx="97">
                  <c:v>610</c:v>
                </c:pt>
                <c:pt idx="98">
                  <c:v>610</c:v>
                </c:pt>
                <c:pt idx="99">
                  <c:v>630</c:v>
                </c:pt>
                <c:pt idx="100">
                  <c:v>630</c:v>
                </c:pt>
                <c:pt idx="101">
                  <c:v>630</c:v>
                </c:pt>
                <c:pt idx="102">
                  <c:v>630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670</c:v>
                </c:pt>
                <c:pt idx="107">
                  <c:v>670</c:v>
                </c:pt>
                <c:pt idx="108">
                  <c:v>670</c:v>
                </c:pt>
                <c:pt idx="109">
                  <c:v>690</c:v>
                </c:pt>
                <c:pt idx="110">
                  <c:v>690</c:v>
                </c:pt>
                <c:pt idx="111">
                  <c:v>690</c:v>
                </c:pt>
                <c:pt idx="112">
                  <c:v>710</c:v>
                </c:pt>
                <c:pt idx="113">
                  <c:v>710</c:v>
                </c:pt>
                <c:pt idx="114">
                  <c:v>710</c:v>
                </c:pt>
                <c:pt idx="115">
                  <c:v>730</c:v>
                </c:pt>
                <c:pt idx="116">
                  <c:v>730</c:v>
                </c:pt>
                <c:pt idx="117">
                  <c:v>730</c:v>
                </c:pt>
                <c:pt idx="118">
                  <c:v>750</c:v>
                </c:pt>
                <c:pt idx="119">
                  <c:v>750</c:v>
                </c:pt>
                <c:pt idx="120">
                  <c:v>750</c:v>
                </c:pt>
                <c:pt idx="121">
                  <c:v>770</c:v>
                </c:pt>
                <c:pt idx="122">
                  <c:v>770</c:v>
                </c:pt>
                <c:pt idx="123">
                  <c:v>770</c:v>
                </c:pt>
                <c:pt idx="124">
                  <c:v>790</c:v>
                </c:pt>
                <c:pt idx="125">
                  <c:v>790</c:v>
                </c:pt>
                <c:pt idx="126">
                  <c:v>790</c:v>
                </c:pt>
                <c:pt idx="127">
                  <c:v>810</c:v>
                </c:pt>
                <c:pt idx="128">
                  <c:v>810</c:v>
                </c:pt>
                <c:pt idx="129">
                  <c:v>810</c:v>
                </c:pt>
                <c:pt idx="130">
                  <c:v>820</c:v>
                </c:pt>
                <c:pt idx="131">
                  <c:v>820</c:v>
                </c:pt>
                <c:pt idx="132">
                  <c:v>820</c:v>
                </c:pt>
                <c:pt idx="133">
                  <c:v>820</c:v>
                </c:pt>
                <c:pt idx="134">
                  <c:v>830</c:v>
                </c:pt>
                <c:pt idx="135">
                  <c:v>830</c:v>
                </c:pt>
                <c:pt idx="136">
                  <c:v>830</c:v>
                </c:pt>
                <c:pt idx="137">
                  <c:v>850</c:v>
                </c:pt>
                <c:pt idx="138">
                  <c:v>850</c:v>
                </c:pt>
                <c:pt idx="139">
                  <c:v>850</c:v>
                </c:pt>
                <c:pt idx="140">
                  <c:v>880</c:v>
                </c:pt>
                <c:pt idx="141">
                  <c:v>880</c:v>
                </c:pt>
                <c:pt idx="142">
                  <c:v>880</c:v>
                </c:pt>
                <c:pt idx="143">
                  <c:v>900</c:v>
                </c:pt>
                <c:pt idx="144">
                  <c:v>900</c:v>
                </c:pt>
                <c:pt idx="145">
                  <c:v>900</c:v>
                </c:pt>
                <c:pt idx="146">
                  <c:v>920</c:v>
                </c:pt>
                <c:pt idx="147">
                  <c:v>920</c:v>
                </c:pt>
                <c:pt idx="148">
                  <c:v>920</c:v>
                </c:pt>
                <c:pt idx="149">
                  <c:v>940</c:v>
                </c:pt>
                <c:pt idx="150">
                  <c:v>940</c:v>
                </c:pt>
                <c:pt idx="151">
                  <c:v>940</c:v>
                </c:pt>
                <c:pt idx="152">
                  <c:v>940</c:v>
                </c:pt>
                <c:pt idx="153">
                  <c:v>960</c:v>
                </c:pt>
                <c:pt idx="154">
                  <c:v>960</c:v>
                </c:pt>
                <c:pt idx="155">
                  <c:v>960</c:v>
                </c:pt>
                <c:pt idx="156">
                  <c:v>980</c:v>
                </c:pt>
                <c:pt idx="157">
                  <c:v>980</c:v>
                </c:pt>
                <c:pt idx="158">
                  <c:v>980</c:v>
                </c:pt>
                <c:pt idx="159">
                  <c:v>980</c:v>
                </c:pt>
                <c:pt idx="160">
                  <c:v>1000</c:v>
                </c:pt>
                <c:pt idx="161">
                  <c:v>1000</c:v>
                </c:pt>
                <c:pt idx="162">
                  <c:v>1000</c:v>
                </c:pt>
                <c:pt idx="163">
                  <c:v>1020</c:v>
                </c:pt>
                <c:pt idx="164">
                  <c:v>1020</c:v>
                </c:pt>
                <c:pt idx="165">
                  <c:v>1020</c:v>
                </c:pt>
                <c:pt idx="166">
                  <c:v>1040</c:v>
                </c:pt>
                <c:pt idx="167">
                  <c:v>1040</c:v>
                </c:pt>
                <c:pt idx="168">
                  <c:v>1040</c:v>
                </c:pt>
                <c:pt idx="169">
                  <c:v>1060</c:v>
                </c:pt>
                <c:pt idx="170">
                  <c:v>1060</c:v>
                </c:pt>
                <c:pt idx="171">
                  <c:v>1060</c:v>
                </c:pt>
                <c:pt idx="172">
                  <c:v>1080</c:v>
                </c:pt>
                <c:pt idx="173">
                  <c:v>1080</c:v>
                </c:pt>
                <c:pt idx="174">
                  <c:v>1080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1120</c:v>
                </c:pt>
                <c:pt idx="179">
                  <c:v>1120</c:v>
                </c:pt>
                <c:pt idx="180">
                  <c:v>1120</c:v>
                </c:pt>
                <c:pt idx="181">
                  <c:v>1140</c:v>
                </c:pt>
                <c:pt idx="182">
                  <c:v>1140</c:v>
                </c:pt>
                <c:pt idx="183">
                  <c:v>1140</c:v>
                </c:pt>
                <c:pt idx="184">
                  <c:v>1160</c:v>
                </c:pt>
                <c:pt idx="185">
                  <c:v>1160</c:v>
                </c:pt>
                <c:pt idx="186">
                  <c:v>1160</c:v>
                </c:pt>
                <c:pt idx="187">
                  <c:v>1180</c:v>
                </c:pt>
                <c:pt idx="188">
                  <c:v>1180</c:v>
                </c:pt>
                <c:pt idx="189">
                  <c:v>1180</c:v>
                </c:pt>
                <c:pt idx="190">
                  <c:v>1200</c:v>
                </c:pt>
                <c:pt idx="191">
                  <c:v>1200</c:v>
                </c:pt>
                <c:pt idx="192">
                  <c:v>1200</c:v>
                </c:pt>
                <c:pt idx="193">
                  <c:v>1220</c:v>
                </c:pt>
                <c:pt idx="194">
                  <c:v>1220</c:v>
                </c:pt>
                <c:pt idx="195">
                  <c:v>1220</c:v>
                </c:pt>
                <c:pt idx="196">
                  <c:v>1220</c:v>
                </c:pt>
                <c:pt idx="197">
                  <c:v>1240</c:v>
                </c:pt>
                <c:pt idx="198">
                  <c:v>1240</c:v>
                </c:pt>
                <c:pt idx="199">
                  <c:v>1240</c:v>
                </c:pt>
                <c:pt idx="200">
                  <c:v>1260</c:v>
                </c:pt>
                <c:pt idx="201">
                  <c:v>1260</c:v>
                </c:pt>
                <c:pt idx="202">
                  <c:v>1260</c:v>
                </c:pt>
                <c:pt idx="203">
                  <c:v>1280</c:v>
                </c:pt>
                <c:pt idx="204">
                  <c:v>1280</c:v>
                </c:pt>
                <c:pt idx="205">
                  <c:v>1280</c:v>
                </c:pt>
                <c:pt idx="206">
                  <c:v>1300</c:v>
                </c:pt>
                <c:pt idx="207">
                  <c:v>1300</c:v>
                </c:pt>
                <c:pt idx="208">
                  <c:v>1300</c:v>
                </c:pt>
                <c:pt idx="209">
                  <c:v>1320</c:v>
                </c:pt>
                <c:pt idx="210">
                  <c:v>1320</c:v>
                </c:pt>
                <c:pt idx="211">
                  <c:v>1320</c:v>
                </c:pt>
                <c:pt idx="212">
                  <c:v>1340</c:v>
                </c:pt>
                <c:pt idx="213">
                  <c:v>1340</c:v>
                </c:pt>
                <c:pt idx="214">
                  <c:v>1340</c:v>
                </c:pt>
                <c:pt idx="215">
                  <c:v>1360</c:v>
                </c:pt>
                <c:pt idx="216">
                  <c:v>1360</c:v>
                </c:pt>
                <c:pt idx="217">
                  <c:v>1360</c:v>
                </c:pt>
                <c:pt idx="218">
                  <c:v>1380</c:v>
                </c:pt>
                <c:pt idx="219">
                  <c:v>1380</c:v>
                </c:pt>
                <c:pt idx="220">
                  <c:v>1380</c:v>
                </c:pt>
                <c:pt idx="221">
                  <c:v>1400</c:v>
                </c:pt>
                <c:pt idx="222">
                  <c:v>1400</c:v>
                </c:pt>
                <c:pt idx="223">
                  <c:v>1400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628096"/>
        <c:axId val="112630016"/>
      </c:scatterChart>
      <c:valAx>
        <c:axId val="112628096"/>
        <c:scaling>
          <c:orientation val="minMax"/>
          <c:max val="2380"/>
          <c:min val="231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MgOH-CO</a:t>
                </a:r>
                <a:r>
                  <a:rPr lang="en-NZ" sz="1100" baseline="-25000"/>
                  <a:t>3</a:t>
                </a:r>
                <a:r>
                  <a:rPr lang="en-NZ" sz="1100"/>
                  <a:t> </a:t>
                </a:r>
                <a:r>
                  <a:rPr lang="en-NZ" sz="1100" baseline="0"/>
                  <a:t>wavelength</a:t>
                </a:r>
                <a:endParaRPr lang="en-NZ" sz="1100"/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crossAx val="112630016"/>
        <c:crosses val="autoZero"/>
        <c:crossBetween val="midCat"/>
        <c:majorUnit val="10"/>
      </c:valAx>
      <c:valAx>
        <c:axId val="112630016"/>
        <c:scaling>
          <c:orientation val="maxMin"/>
          <c:max val="14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 (mRF)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628096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Chlorite composition (RAW)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'TH12'!$AB$4:$AB$227</c:f>
              <c:numCache>
                <c:formatCode>General</c:formatCode>
                <c:ptCount val="224"/>
                <c:pt idx="9">
                  <c:v>2266.1999999999998</c:v>
                </c:pt>
                <c:pt idx="10">
                  <c:v>2242.88</c:v>
                </c:pt>
                <c:pt idx="11">
                  <c:v>2244.9699999999998</c:v>
                </c:pt>
                <c:pt idx="13">
                  <c:v>2240.4899999999998</c:v>
                </c:pt>
                <c:pt idx="14">
                  <c:v>2240.21</c:v>
                </c:pt>
                <c:pt idx="39">
                  <c:v>2258.44</c:v>
                </c:pt>
                <c:pt idx="40">
                  <c:v>2261.69</c:v>
                </c:pt>
                <c:pt idx="41">
                  <c:v>2253.16</c:v>
                </c:pt>
                <c:pt idx="43">
                  <c:v>2242.7399999999998</c:v>
                </c:pt>
                <c:pt idx="61">
                  <c:v>2242.73</c:v>
                </c:pt>
                <c:pt idx="62">
                  <c:v>2252.54</c:v>
                </c:pt>
                <c:pt idx="63">
                  <c:v>2252.0700000000002</c:v>
                </c:pt>
                <c:pt idx="64">
                  <c:v>2243.39</c:v>
                </c:pt>
                <c:pt idx="65">
                  <c:v>2243.84</c:v>
                </c:pt>
                <c:pt idx="76">
                  <c:v>2242.86</c:v>
                </c:pt>
                <c:pt idx="78">
                  <c:v>2243.5300000000002</c:v>
                </c:pt>
                <c:pt idx="86">
                  <c:v>2252.7399999999998</c:v>
                </c:pt>
                <c:pt idx="87">
                  <c:v>2252.5700000000002</c:v>
                </c:pt>
                <c:pt idx="88">
                  <c:v>2252.75</c:v>
                </c:pt>
                <c:pt idx="89">
                  <c:v>2252.4499999999998</c:v>
                </c:pt>
                <c:pt idx="90">
                  <c:v>2246.5300000000002</c:v>
                </c:pt>
                <c:pt idx="91">
                  <c:v>2252.29</c:v>
                </c:pt>
                <c:pt idx="92">
                  <c:v>2246.9299999999998</c:v>
                </c:pt>
                <c:pt idx="94">
                  <c:v>2241.92</c:v>
                </c:pt>
                <c:pt idx="106">
                  <c:v>2241.92</c:v>
                </c:pt>
                <c:pt idx="108">
                  <c:v>2241.13</c:v>
                </c:pt>
                <c:pt idx="110">
                  <c:v>2243.84</c:v>
                </c:pt>
                <c:pt idx="112">
                  <c:v>2241.14</c:v>
                </c:pt>
                <c:pt idx="116">
                  <c:v>2243.58</c:v>
                </c:pt>
                <c:pt idx="117">
                  <c:v>2240.83</c:v>
                </c:pt>
                <c:pt idx="118">
                  <c:v>2241.8200000000002</c:v>
                </c:pt>
                <c:pt idx="120">
                  <c:v>2242.38</c:v>
                </c:pt>
                <c:pt idx="121">
                  <c:v>2248.38</c:v>
                </c:pt>
                <c:pt idx="122">
                  <c:v>2244.83</c:v>
                </c:pt>
                <c:pt idx="123">
                  <c:v>2248.4699999999998</c:v>
                </c:pt>
                <c:pt idx="132">
                  <c:v>2243.1799999999998</c:v>
                </c:pt>
                <c:pt idx="134">
                  <c:v>2245.35</c:v>
                </c:pt>
                <c:pt idx="143">
                  <c:v>2254.0500000000002</c:v>
                </c:pt>
                <c:pt idx="144">
                  <c:v>2254.31</c:v>
                </c:pt>
                <c:pt idx="145">
                  <c:v>2254.15</c:v>
                </c:pt>
                <c:pt idx="146">
                  <c:v>2251.9</c:v>
                </c:pt>
                <c:pt idx="147">
                  <c:v>2251.17</c:v>
                </c:pt>
                <c:pt idx="148">
                  <c:v>2251</c:v>
                </c:pt>
                <c:pt idx="161">
                  <c:v>2242.3200000000002</c:v>
                </c:pt>
                <c:pt idx="166">
                  <c:v>2252.9699999999998</c:v>
                </c:pt>
                <c:pt idx="167">
                  <c:v>2253.7600000000002</c:v>
                </c:pt>
                <c:pt idx="168">
                  <c:v>2253.21</c:v>
                </c:pt>
                <c:pt idx="169">
                  <c:v>2251.5100000000002</c:v>
                </c:pt>
                <c:pt idx="170">
                  <c:v>2253.09</c:v>
                </c:pt>
                <c:pt idx="171">
                  <c:v>2252.52</c:v>
                </c:pt>
                <c:pt idx="172">
                  <c:v>2252.42</c:v>
                </c:pt>
                <c:pt idx="173">
                  <c:v>2250.61</c:v>
                </c:pt>
                <c:pt idx="174">
                  <c:v>2249.1999999999998</c:v>
                </c:pt>
                <c:pt idx="175">
                  <c:v>2254.08</c:v>
                </c:pt>
                <c:pt idx="176">
                  <c:v>2253.7600000000002</c:v>
                </c:pt>
                <c:pt idx="177">
                  <c:v>2253.7600000000002</c:v>
                </c:pt>
                <c:pt idx="178">
                  <c:v>2253.19</c:v>
                </c:pt>
                <c:pt idx="179">
                  <c:v>2254.31</c:v>
                </c:pt>
                <c:pt idx="180">
                  <c:v>2253.7600000000002</c:v>
                </c:pt>
                <c:pt idx="181">
                  <c:v>2253.4</c:v>
                </c:pt>
                <c:pt idx="182">
                  <c:v>2253.5700000000002</c:v>
                </c:pt>
                <c:pt idx="183">
                  <c:v>2253.71</c:v>
                </c:pt>
                <c:pt idx="184">
                  <c:v>2253.5</c:v>
                </c:pt>
                <c:pt idx="185">
                  <c:v>2254.35</c:v>
                </c:pt>
                <c:pt idx="186">
                  <c:v>2253.41</c:v>
                </c:pt>
                <c:pt idx="187">
                  <c:v>2254.02</c:v>
                </c:pt>
                <c:pt idx="188">
                  <c:v>2253.5</c:v>
                </c:pt>
                <c:pt idx="189">
                  <c:v>2253.4</c:v>
                </c:pt>
                <c:pt idx="190">
                  <c:v>2251.88</c:v>
                </c:pt>
                <c:pt idx="191">
                  <c:v>2252.7800000000002</c:v>
                </c:pt>
                <c:pt idx="192">
                  <c:v>2249.12</c:v>
                </c:pt>
                <c:pt idx="193">
                  <c:v>2254.4499999999998</c:v>
                </c:pt>
                <c:pt idx="194">
                  <c:v>2254.37</c:v>
                </c:pt>
                <c:pt idx="195">
                  <c:v>2254.4</c:v>
                </c:pt>
                <c:pt idx="196">
                  <c:v>2254.4</c:v>
                </c:pt>
                <c:pt idx="197">
                  <c:v>2255.91</c:v>
                </c:pt>
                <c:pt idx="198">
                  <c:v>2256.54</c:v>
                </c:pt>
                <c:pt idx="199">
                  <c:v>2255.61</c:v>
                </c:pt>
                <c:pt idx="200">
                  <c:v>2255.4</c:v>
                </c:pt>
                <c:pt idx="201">
                  <c:v>2254.87</c:v>
                </c:pt>
                <c:pt idx="202">
                  <c:v>2254.87</c:v>
                </c:pt>
                <c:pt idx="203">
                  <c:v>2255.59</c:v>
                </c:pt>
                <c:pt idx="204">
                  <c:v>2253.2399999999998</c:v>
                </c:pt>
                <c:pt idx="205">
                  <c:v>2254</c:v>
                </c:pt>
                <c:pt idx="206">
                  <c:v>2254.56</c:v>
                </c:pt>
                <c:pt idx="207">
                  <c:v>2253.0500000000002</c:v>
                </c:pt>
                <c:pt idx="208">
                  <c:v>2254.79</c:v>
                </c:pt>
                <c:pt idx="209">
                  <c:v>2252.89</c:v>
                </c:pt>
                <c:pt idx="210">
                  <c:v>2253.66</c:v>
                </c:pt>
                <c:pt idx="211">
                  <c:v>2253.09</c:v>
                </c:pt>
                <c:pt idx="212">
                  <c:v>2254.02</c:v>
                </c:pt>
                <c:pt idx="213">
                  <c:v>2253.7399999999998</c:v>
                </c:pt>
                <c:pt idx="214">
                  <c:v>2253.5</c:v>
                </c:pt>
                <c:pt idx="215">
                  <c:v>2252.84</c:v>
                </c:pt>
                <c:pt idx="216">
                  <c:v>2253.88</c:v>
                </c:pt>
                <c:pt idx="217">
                  <c:v>2253.35</c:v>
                </c:pt>
                <c:pt idx="218">
                  <c:v>2252.6</c:v>
                </c:pt>
                <c:pt idx="219">
                  <c:v>2250.56</c:v>
                </c:pt>
                <c:pt idx="220">
                  <c:v>2250.25</c:v>
                </c:pt>
                <c:pt idx="221">
                  <c:v>2252.2800000000002</c:v>
                </c:pt>
                <c:pt idx="222">
                  <c:v>2252.39</c:v>
                </c:pt>
                <c:pt idx="223">
                  <c:v>2251.6</c:v>
                </c:pt>
              </c:numCache>
            </c:numRef>
          </c:xVal>
          <c:yVal>
            <c:numRef>
              <c:f>'TH12'!$P$4:$P$227</c:f>
              <c:numCache>
                <c:formatCode>General</c:formatCode>
                <c:ptCount val="224"/>
                <c:pt idx="0">
                  <c:v>40</c:v>
                </c:pt>
                <c:pt idx="1">
                  <c:v>40</c:v>
                </c:pt>
                <c:pt idx="2">
                  <c:v>40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120</c:v>
                </c:pt>
                <c:pt idx="13">
                  <c:v>120</c:v>
                </c:pt>
                <c:pt idx="14">
                  <c:v>120</c:v>
                </c:pt>
                <c:pt idx="15">
                  <c:v>130</c:v>
                </c:pt>
                <c:pt idx="16">
                  <c:v>130</c:v>
                </c:pt>
                <c:pt idx="17">
                  <c:v>130</c:v>
                </c:pt>
                <c:pt idx="18">
                  <c:v>140</c:v>
                </c:pt>
                <c:pt idx="19">
                  <c:v>140</c:v>
                </c:pt>
                <c:pt idx="20">
                  <c:v>140</c:v>
                </c:pt>
                <c:pt idx="21">
                  <c:v>160</c:v>
                </c:pt>
                <c:pt idx="22">
                  <c:v>160</c:v>
                </c:pt>
                <c:pt idx="23">
                  <c:v>160</c:v>
                </c:pt>
                <c:pt idx="24">
                  <c:v>180</c:v>
                </c:pt>
                <c:pt idx="25">
                  <c:v>180</c:v>
                </c:pt>
                <c:pt idx="26">
                  <c:v>180</c:v>
                </c:pt>
                <c:pt idx="27">
                  <c:v>200</c:v>
                </c:pt>
                <c:pt idx="28">
                  <c:v>200</c:v>
                </c:pt>
                <c:pt idx="29">
                  <c:v>200</c:v>
                </c:pt>
                <c:pt idx="30">
                  <c:v>220</c:v>
                </c:pt>
                <c:pt idx="31">
                  <c:v>220</c:v>
                </c:pt>
                <c:pt idx="32">
                  <c:v>220</c:v>
                </c:pt>
                <c:pt idx="33">
                  <c:v>240</c:v>
                </c:pt>
                <c:pt idx="34">
                  <c:v>240</c:v>
                </c:pt>
                <c:pt idx="35">
                  <c:v>240</c:v>
                </c:pt>
                <c:pt idx="36">
                  <c:v>260</c:v>
                </c:pt>
                <c:pt idx="37">
                  <c:v>260</c:v>
                </c:pt>
                <c:pt idx="38">
                  <c:v>260</c:v>
                </c:pt>
                <c:pt idx="39">
                  <c:v>270</c:v>
                </c:pt>
                <c:pt idx="40">
                  <c:v>270</c:v>
                </c:pt>
                <c:pt idx="41">
                  <c:v>270</c:v>
                </c:pt>
                <c:pt idx="42">
                  <c:v>290</c:v>
                </c:pt>
                <c:pt idx="43">
                  <c:v>290</c:v>
                </c:pt>
                <c:pt idx="44">
                  <c:v>290</c:v>
                </c:pt>
                <c:pt idx="45">
                  <c:v>310</c:v>
                </c:pt>
                <c:pt idx="46">
                  <c:v>310</c:v>
                </c:pt>
                <c:pt idx="47">
                  <c:v>310</c:v>
                </c:pt>
                <c:pt idx="48">
                  <c:v>330</c:v>
                </c:pt>
                <c:pt idx="49">
                  <c:v>330</c:v>
                </c:pt>
                <c:pt idx="50">
                  <c:v>330</c:v>
                </c:pt>
                <c:pt idx="51">
                  <c:v>350</c:v>
                </c:pt>
                <c:pt idx="52">
                  <c:v>350</c:v>
                </c:pt>
                <c:pt idx="53">
                  <c:v>350</c:v>
                </c:pt>
                <c:pt idx="54">
                  <c:v>350</c:v>
                </c:pt>
                <c:pt idx="55">
                  <c:v>370</c:v>
                </c:pt>
                <c:pt idx="56">
                  <c:v>370</c:v>
                </c:pt>
                <c:pt idx="57">
                  <c:v>370</c:v>
                </c:pt>
                <c:pt idx="58">
                  <c:v>390</c:v>
                </c:pt>
                <c:pt idx="59">
                  <c:v>390</c:v>
                </c:pt>
                <c:pt idx="60">
                  <c:v>390</c:v>
                </c:pt>
                <c:pt idx="61">
                  <c:v>410</c:v>
                </c:pt>
                <c:pt idx="62">
                  <c:v>410</c:v>
                </c:pt>
                <c:pt idx="63">
                  <c:v>410</c:v>
                </c:pt>
                <c:pt idx="64">
                  <c:v>430</c:v>
                </c:pt>
                <c:pt idx="65">
                  <c:v>430</c:v>
                </c:pt>
                <c:pt idx="66">
                  <c:v>430</c:v>
                </c:pt>
                <c:pt idx="67">
                  <c:v>450</c:v>
                </c:pt>
                <c:pt idx="68">
                  <c:v>450</c:v>
                </c:pt>
                <c:pt idx="69">
                  <c:v>450</c:v>
                </c:pt>
                <c:pt idx="70">
                  <c:v>470</c:v>
                </c:pt>
                <c:pt idx="71">
                  <c:v>470</c:v>
                </c:pt>
                <c:pt idx="72">
                  <c:v>470</c:v>
                </c:pt>
                <c:pt idx="73">
                  <c:v>490</c:v>
                </c:pt>
                <c:pt idx="74">
                  <c:v>490</c:v>
                </c:pt>
                <c:pt idx="75">
                  <c:v>490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510</c:v>
                </c:pt>
                <c:pt idx="81">
                  <c:v>510</c:v>
                </c:pt>
                <c:pt idx="82">
                  <c:v>510</c:v>
                </c:pt>
                <c:pt idx="83">
                  <c:v>530</c:v>
                </c:pt>
                <c:pt idx="84">
                  <c:v>530</c:v>
                </c:pt>
                <c:pt idx="85">
                  <c:v>530</c:v>
                </c:pt>
                <c:pt idx="86">
                  <c:v>550</c:v>
                </c:pt>
                <c:pt idx="87">
                  <c:v>550</c:v>
                </c:pt>
                <c:pt idx="88">
                  <c:v>550</c:v>
                </c:pt>
                <c:pt idx="89">
                  <c:v>550</c:v>
                </c:pt>
                <c:pt idx="90">
                  <c:v>570</c:v>
                </c:pt>
                <c:pt idx="91">
                  <c:v>570</c:v>
                </c:pt>
                <c:pt idx="92">
                  <c:v>570</c:v>
                </c:pt>
                <c:pt idx="93">
                  <c:v>590</c:v>
                </c:pt>
                <c:pt idx="94">
                  <c:v>590</c:v>
                </c:pt>
                <c:pt idx="95">
                  <c:v>590</c:v>
                </c:pt>
                <c:pt idx="96">
                  <c:v>610</c:v>
                </c:pt>
                <c:pt idx="97">
                  <c:v>610</c:v>
                </c:pt>
                <c:pt idx="98">
                  <c:v>610</c:v>
                </c:pt>
                <c:pt idx="99">
                  <c:v>630</c:v>
                </c:pt>
                <c:pt idx="100">
                  <c:v>630</c:v>
                </c:pt>
                <c:pt idx="101">
                  <c:v>630</c:v>
                </c:pt>
                <c:pt idx="102">
                  <c:v>630</c:v>
                </c:pt>
                <c:pt idx="103">
                  <c:v>650</c:v>
                </c:pt>
                <c:pt idx="104">
                  <c:v>650</c:v>
                </c:pt>
                <c:pt idx="105">
                  <c:v>650</c:v>
                </c:pt>
                <c:pt idx="106">
                  <c:v>670</c:v>
                </c:pt>
                <c:pt idx="107">
                  <c:v>670</c:v>
                </c:pt>
                <c:pt idx="108">
                  <c:v>670</c:v>
                </c:pt>
                <c:pt idx="109">
                  <c:v>690</c:v>
                </c:pt>
                <c:pt idx="110">
                  <c:v>690</c:v>
                </c:pt>
                <c:pt idx="111">
                  <c:v>690</c:v>
                </c:pt>
                <c:pt idx="112">
                  <c:v>710</c:v>
                </c:pt>
                <c:pt idx="113">
                  <c:v>710</c:v>
                </c:pt>
                <c:pt idx="114">
                  <c:v>710</c:v>
                </c:pt>
                <c:pt idx="115">
                  <c:v>730</c:v>
                </c:pt>
                <c:pt idx="116">
                  <c:v>730</c:v>
                </c:pt>
                <c:pt idx="117">
                  <c:v>730</c:v>
                </c:pt>
                <c:pt idx="118">
                  <c:v>750</c:v>
                </c:pt>
                <c:pt idx="119">
                  <c:v>750</c:v>
                </c:pt>
                <c:pt idx="120">
                  <c:v>750</c:v>
                </c:pt>
                <c:pt idx="121">
                  <c:v>770</c:v>
                </c:pt>
                <c:pt idx="122">
                  <c:v>770</c:v>
                </c:pt>
                <c:pt idx="123">
                  <c:v>770</c:v>
                </c:pt>
                <c:pt idx="124">
                  <c:v>790</c:v>
                </c:pt>
                <c:pt idx="125">
                  <c:v>790</c:v>
                </c:pt>
                <c:pt idx="126">
                  <c:v>790</c:v>
                </c:pt>
                <c:pt idx="127">
                  <c:v>810</c:v>
                </c:pt>
                <c:pt idx="128">
                  <c:v>810</c:v>
                </c:pt>
                <c:pt idx="129">
                  <c:v>810</c:v>
                </c:pt>
                <c:pt idx="130">
                  <c:v>820</c:v>
                </c:pt>
                <c:pt idx="131">
                  <c:v>820</c:v>
                </c:pt>
                <c:pt idx="132">
                  <c:v>820</c:v>
                </c:pt>
                <c:pt idx="133">
                  <c:v>820</c:v>
                </c:pt>
                <c:pt idx="134">
                  <c:v>830</c:v>
                </c:pt>
                <c:pt idx="135">
                  <c:v>830</c:v>
                </c:pt>
                <c:pt idx="136">
                  <c:v>830</c:v>
                </c:pt>
                <c:pt idx="137">
                  <c:v>850</c:v>
                </c:pt>
                <c:pt idx="138">
                  <c:v>850</c:v>
                </c:pt>
                <c:pt idx="139">
                  <c:v>850</c:v>
                </c:pt>
                <c:pt idx="140">
                  <c:v>880</c:v>
                </c:pt>
                <c:pt idx="141">
                  <c:v>880</c:v>
                </c:pt>
                <c:pt idx="142">
                  <c:v>880</c:v>
                </c:pt>
                <c:pt idx="143">
                  <c:v>900</c:v>
                </c:pt>
                <c:pt idx="144">
                  <c:v>900</c:v>
                </c:pt>
                <c:pt idx="145">
                  <c:v>900</c:v>
                </c:pt>
                <c:pt idx="146">
                  <c:v>920</c:v>
                </c:pt>
                <c:pt idx="147">
                  <c:v>920</c:v>
                </c:pt>
                <c:pt idx="148">
                  <c:v>920</c:v>
                </c:pt>
                <c:pt idx="149">
                  <c:v>940</c:v>
                </c:pt>
                <c:pt idx="150">
                  <c:v>940</c:v>
                </c:pt>
                <c:pt idx="151">
                  <c:v>940</c:v>
                </c:pt>
                <c:pt idx="152">
                  <c:v>940</c:v>
                </c:pt>
                <c:pt idx="153">
                  <c:v>960</c:v>
                </c:pt>
                <c:pt idx="154">
                  <c:v>960</c:v>
                </c:pt>
                <c:pt idx="155">
                  <c:v>960</c:v>
                </c:pt>
                <c:pt idx="156">
                  <c:v>980</c:v>
                </c:pt>
                <c:pt idx="157">
                  <c:v>980</c:v>
                </c:pt>
                <c:pt idx="158">
                  <c:v>980</c:v>
                </c:pt>
                <c:pt idx="159">
                  <c:v>980</c:v>
                </c:pt>
                <c:pt idx="160">
                  <c:v>1000</c:v>
                </c:pt>
                <c:pt idx="161">
                  <c:v>1000</c:v>
                </c:pt>
                <c:pt idx="162">
                  <c:v>1000</c:v>
                </c:pt>
                <c:pt idx="163">
                  <c:v>1020</c:v>
                </c:pt>
                <c:pt idx="164">
                  <c:v>1020</c:v>
                </c:pt>
                <c:pt idx="165">
                  <c:v>1020</c:v>
                </c:pt>
                <c:pt idx="166">
                  <c:v>1040</c:v>
                </c:pt>
                <c:pt idx="167">
                  <c:v>1040</c:v>
                </c:pt>
                <c:pt idx="168">
                  <c:v>1040</c:v>
                </c:pt>
                <c:pt idx="169">
                  <c:v>1060</c:v>
                </c:pt>
                <c:pt idx="170">
                  <c:v>1060</c:v>
                </c:pt>
                <c:pt idx="171">
                  <c:v>1060</c:v>
                </c:pt>
                <c:pt idx="172">
                  <c:v>1080</c:v>
                </c:pt>
                <c:pt idx="173">
                  <c:v>1080</c:v>
                </c:pt>
                <c:pt idx="174">
                  <c:v>1080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1120</c:v>
                </c:pt>
                <c:pt idx="179">
                  <c:v>1120</c:v>
                </c:pt>
                <c:pt idx="180">
                  <c:v>1120</c:v>
                </c:pt>
                <c:pt idx="181">
                  <c:v>1140</c:v>
                </c:pt>
                <c:pt idx="182">
                  <c:v>1140</c:v>
                </c:pt>
                <c:pt idx="183">
                  <c:v>1140</c:v>
                </c:pt>
                <c:pt idx="184">
                  <c:v>1160</c:v>
                </c:pt>
                <c:pt idx="185">
                  <c:v>1160</c:v>
                </c:pt>
                <c:pt idx="186">
                  <c:v>1160</c:v>
                </c:pt>
                <c:pt idx="187">
                  <c:v>1180</c:v>
                </c:pt>
                <c:pt idx="188">
                  <c:v>1180</c:v>
                </c:pt>
                <c:pt idx="189">
                  <c:v>1180</c:v>
                </c:pt>
                <c:pt idx="190">
                  <c:v>1200</c:v>
                </c:pt>
                <c:pt idx="191">
                  <c:v>1200</c:v>
                </c:pt>
                <c:pt idx="192">
                  <c:v>1200</c:v>
                </c:pt>
                <c:pt idx="193">
                  <c:v>1220</c:v>
                </c:pt>
                <c:pt idx="194">
                  <c:v>1220</c:v>
                </c:pt>
                <c:pt idx="195">
                  <c:v>1220</c:v>
                </c:pt>
                <c:pt idx="196">
                  <c:v>1220</c:v>
                </c:pt>
                <c:pt idx="197">
                  <c:v>1240</c:v>
                </c:pt>
                <c:pt idx="198">
                  <c:v>1240</c:v>
                </c:pt>
                <c:pt idx="199">
                  <c:v>1240</c:v>
                </c:pt>
                <c:pt idx="200">
                  <c:v>1260</c:v>
                </c:pt>
                <c:pt idx="201">
                  <c:v>1260</c:v>
                </c:pt>
                <c:pt idx="202">
                  <c:v>1260</c:v>
                </c:pt>
                <c:pt idx="203">
                  <c:v>1280</c:v>
                </c:pt>
                <c:pt idx="204">
                  <c:v>1280</c:v>
                </c:pt>
                <c:pt idx="205">
                  <c:v>1280</c:v>
                </c:pt>
                <c:pt idx="206">
                  <c:v>1300</c:v>
                </c:pt>
                <c:pt idx="207">
                  <c:v>1300</c:v>
                </c:pt>
                <c:pt idx="208">
                  <c:v>1300</c:v>
                </c:pt>
                <c:pt idx="209">
                  <c:v>1320</c:v>
                </c:pt>
                <c:pt idx="210">
                  <c:v>1320</c:v>
                </c:pt>
                <c:pt idx="211">
                  <c:v>1320</c:v>
                </c:pt>
                <c:pt idx="212">
                  <c:v>1340</c:v>
                </c:pt>
                <c:pt idx="213">
                  <c:v>1340</c:v>
                </c:pt>
                <c:pt idx="214">
                  <c:v>1340</c:v>
                </c:pt>
                <c:pt idx="215">
                  <c:v>1360</c:v>
                </c:pt>
                <c:pt idx="216">
                  <c:v>1360</c:v>
                </c:pt>
                <c:pt idx="217">
                  <c:v>1360</c:v>
                </c:pt>
                <c:pt idx="218">
                  <c:v>1380</c:v>
                </c:pt>
                <c:pt idx="219">
                  <c:v>1380</c:v>
                </c:pt>
                <c:pt idx="220">
                  <c:v>1380</c:v>
                </c:pt>
                <c:pt idx="221">
                  <c:v>1400</c:v>
                </c:pt>
                <c:pt idx="222">
                  <c:v>1400</c:v>
                </c:pt>
                <c:pt idx="223">
                  <c:v>1400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642304"/>
        <c:axId val="112726400"/>
      </c:scatterChart>
      <c:valAx>
        <c:axId val="112642304"/>
        <c:scaling>
          <c:orientation val="minMax"/>
          <c:min val="2230"/>
        </c:scaling>
        <c:delete val="0"/>
        <c:axPos val="t"/>
        <c:title>
          <c:tx>
            <c:rich>
              <a:bodyPr/>
              <a:lstStyle/>
              <a:p>
                <a:pPr>
                  <a:defRPr sz="1100"/>
                </a:pPr>
                <a:r>
                  <a:rPr lang="en-NZ" sz="1100"/>
                  <a:t>FeOH wavelength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726400"/>
        <c:crosses val="autoZero"/>
        <c:crossBetween val="midCat"/>
        <c:majorUnit val="10"/>
      </c:valAx>
      <c:valAx>
        <c:axId val="112726400"/>
        <c:scaling>
          <c:orientation val="maxMin"/>
          <c:max val="14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NZ" sz="1100"/>
                  <a:t>Depth</a:t>
                </a:r>
                <a:r>
                  <a:rPr lang="en-NZ" sz="1100" baseline="0"/>
                  <a:t> (mRF)</a:t>
                </a:r>
                <a:endParaRPr lang="en-NZ" sz="11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642304"/>
        <c:crosses val="autoZero"/>
        <c:crossBetween val="midCat"/>
        <c:majorUnit val="100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chart" Target="../charts/chart2.xml"/><Relationship Id="rId7" Type="http://schemas.openxmlformats.org/officeDocument/2006/relationships/chart" Target="../charts/chart5.xml"/><Relationship Id="rId2" Type="http://schemas.openxmlformats.org/officeDocument/2006/relationships/image" Target="../media/image1.tif"/><Relationship Id="rId1" Type="http://schemas.openxmlformats.org/officeDocument/2006/relationships/chart" Target="../charts/chart1.xml"/><Relationship Id="rId6" Type="http://schemas.openxmlformats.org/officeDocument/2006/relationships/chart" Target="../charts/chart4.xml"/><Relationship Id="rId5" Type="http://schemas.openxmlformats.org/officeDocument/2006/relationships/image" Target="../media/image2.tif"/><Relationship Id="rId10" Type="http://schemas.openxmlformats.org/officeDocument/2006/relationships/chart" Target="../charts/chart8.xml"/><Relationship Id="rId4" Type="http://schemas.openxmlformats.org/officeDocument/2006/relationships/chart" Target="../charts/chart3.xml"/><Relationship Id="rId9" Type="http://schemas.openxmlformats.org/officeDocument/2006/relationships/chart" Target="../charts/chart7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10.xml"/><Relationship Id="rId7" Type="http://schemas.openxmlformats.org/officeDocument/2006/relationships/chart" Target="../charts/chart13.xml"/><Relationship Id="rId2" Type="http://schemas.openxmlformats.org/officeDocument/2006/relationships/image" Target="../media/image3.tif"/><Relationship Id="rId1" Type="http://schemas.openxmlformats.org/officeDocument/2006/relationships/chart" Target="../charts/chart9.xml"/><Relationship Id="rId6" Type="http://schemas.openxmlformats.org/officeDocument/2006/relationships/chart" Target="../charts/chart12.xml"/><Relationship Id="rId5" Type="http://schemas.openxmlformats.org/officeDocument/2006/relationships/image" Target="../media/image4.tif"/><Relationship Id="rId10" Type="http://schemas.openxmlformats.org/officeDocument/2006/relationships/chart" Target="../charts/chart16.xml"/><Relationship Id="rId4" Type="http://schemas.openxmlformats.org/officeDocument/2006/relationships/chart" Target="../charts/chart11.xml"/><Relationship Id="rId9" Type="http://schemas.openxmlformats.org/officeDocument/2006/relationships/chart" Target="../charts/chart1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3" Type="http://schemas.openxmlformats.org/officeDocument/2006/relationships/chart" Target="../charts/chart18.xml"/><Relationship Id="rId7" Type="http://schemas.openxmlformats.org/officeDocument/2006/relationships/chart" Target="../charts/chart21.xml"/><Relationship Id="rId2" Type="http://schemas.openxmlformats.org/officeDocument/2006/relationships/image" Target="../media/image5.tif"/><Relationship Id="rId1" Type="http://schemas.openxmlformats.org/officeDocument/2006/relationships/chart" Target="../charts/chart17.xml"/><Relationship Id="rId6" Type="http://schemas.openxmlformats.org/officeDocument/2006/relationships/chart" Target="../charts/chart20.xml"/><Relationship Id="rId5" Type="http://schemas.openxmlformats.org/officeDocument/2006/relationships/image" Target="../media/image6.tif"/><Relationship Id="rId10" Type="http://schemas.openxmlformats.org/officeDocument/2006/relationships/chart" Target="../charts/chart24.xml"/><Relationship Id="rId4" Type="http://schemas.openxmlformats.org/officeDocument/2006/relationships/chart" Target="../charts/chart19.xml"/><Relationship Id="rId9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544285</xdr:colOff>
      <xdr:row>1</xdr:row>
      <xdr:rowOff>13607</xdr:rowOff>
    </xdr:from>
    <xdr:to>
      <xdr:col>9</xdr:col>
      <xdr:colOff>182583</xdr:colOff>
      <xdr:row>34</xdr:row>
      <xdr:rowOff>134835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115557</xdr:colOff>
      <xdr:row>6</xdr:row>
      <xdr:rowOff>104381</xdr:rowOff>
    </xdr:from>
    <xdr:to>
      <xdr:col>6</xdr:col>
      <xdr:colOff>127972</xdr:colOff>
      <xdr:row>34</xdr:row>
      <xdr:rowOff>50933</xdr:rowOff>
    </xdr:to>
    <xdr:cxnSp macro="">
      <xdr:nvCxnSpPr>
        <xdr:cNvPr id="3" name="Straight Connector 2"/>
        <xdr:cNvCxnSpPr/>
      </xdr:nvCxnSpPr>
      <xdr:spPr>
        <a:xfrm flipH="1">
          <a:off x="3789486" y="1247381"/>
          <a:ext cx="12415" cy="52805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503736</xdr:colOff>
      <xdr:row>6</xdr:row>
      <xdr:rowOff>102277</xdr:rowOff>
    </xdr:from>
    <xdr:to>
      <xdr:col>4</xdr:col>
      <xdr:colOff>516151</xdr:colOff>
      <xdr:row>34</xdr:row>
      <xdr:rowOff>48829</xdr:rowOff>
    </xdr:to>
    <xdr:cxnSp macro="">
      <xdr:nvCxnSpPr>
        <xdr:cNvPr id="4" name="Straight Connector 3"/>
        <xdr:cNvCxnSpPr/>
      </xdr:nvCxnSpPr>
      <xdr:spPr>
        <a:xfrm flipH="1">
          <a:off x="2953022" y="1245277"/>
          <a:ext cx="12415" cy="52805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69983</xdr:colOff>
      <xdr:row>6</xdr:row>
      <xdr:rowOff>77117</xdr:rowOff>
    </xdr:from>
    <xdr:to>
      <xdr:col>4</xdr:col>
      <xdr:colOff>17515</xdr:colOff>
      <xdr:row>33</xdr:row>
      <xdr:rowOff>32635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9183" y="1220117"/>
          <a:ext cx="1166732" cy="5099018"/>
        </a:xfrm>
        <a:prstGeom prst="rect">
          <a:avLst/>
        </a:prstGeom>
      </xdr:spPr>
    </xdr:pic>
    <xdr:clientData/>
  </xdr:twoCellAnchor>
  <xdr:twoCellAnchor>
    <xdr:from>
      <xdr:col>9</xdr:col>
      <xdr:colOff>408214</xdr:colOff>
      <xdr:row>1</xdr:row>
      <xdr:rowOff>13607</xdr:rowOff>
    </xdr:from>
    <xdr:to>
      <xdr:col>18</xdr:col>
      <xdr:colOff>11134</xdr:colOff>
      <xdr:row>34</xdr:row>
      <xdr:rowOff>134835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404279</xdr:colOff>
      <xdr:row>6</xdr:row>
      <xdr:rowOff>104381</xdr:rowOff>
    </xdr:from>
    <xdr:to>
      <xdr:col>14</xdr:col>
      <xdr:colOff>416694</xdr:colOff>
      <xdr:row>34</xdr:row>
      <xdr:rowOff>50933</xdr:rowOff>
    </xdr:to>
    <xdr:cxnSp macro="">
      <xdr:nvCxnSpPr>
        <xdr:cNvPr id="7" name="Straight Connector 6"/>
        <xdr:cNvCxnSpPr/>
      </xdr:nvCxnSpPr>
      <xdr:spPr>
        <a:xfrm flipH="1">
          <a:off x="8976779" y="1247381"/>
          <a:ext cx="12415" cy="52805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182460</xdr:colOff>
      <xdr:row>6</xdr:row>
      <xdr:rowOff>106087</xdr:rowOff>
    </xdr:from>
    <xdr:to>
      <xdr:col>13</xdr:col>
      <xdr:colOff>194875</xdr:colOff>
      <xdr:row>34</xdr:row>
      <xdr:rowOff>52639</xdr:rowOff>
    </xdr:to>
    <xdr:cxnSp macro="">
      <xdr:nvCxnSpPr>
        <xdr:cNvPr id="8" name="Straight Connector 7"/>
        <xdr:cNvCxnSpPr/>
      </xdr:nvCxnSpPr>
      <xdr:spPr>
        <a:xfrm flipH="1">
          <a:off x="8142639" y="1249087"/>
          <a:ext cx="12415" cy="52805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540607</xdr:colOff>
      <xdr:row>6</xdr:row>
      <xdr:rowOff>78334</xdr:rowOff>
    </xdr:from>
    <xdr:to>
      <xdr:col>12</xdr:col>
      <xdr:colOff>481335</xdr:colOff>
      <xdr:row>33</xdr:row>
      <xdr:rowOff>33852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3821" y="1221334"/>
          <a:ext cx="1165371" cy="5099018"/>
        </a:xfrm>
        <a:prstGeom prst="rect">
          <a:avLst/>
        </a:prstGeom>
      </xdr:spPr>
    </xdr:pic>
    <xdr:clientData/>
  </xdr:twoCellAnchor>
  <xdr:twoCellAnchor>
    <xdr:from>
      <xdr:col>18</xdr:col>
      <xdr:colOff>122464</xdr:colOff>
      <xdr:row>1</xdr:row>
      <xdr:rowOff>13608</xdr:rowOff>
    </xdr:from>
    <xdr:to>
      <xdr:col>26</xdr:col>
      <xdr:colOff>342653</xdr:colOff>
      <xdr:row>34</xdr:row>
      <xdr:rowOff>129641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435430</xdr:colOff>
      <xdr:row>6</xdr:row>
      <xdr:rowOff>60369</xdr:rowOff>
    </xdr:from>
    <xdr:to>
      <xdr:col>22</xdr:col>
      <xdr:colOff>447845</xdr:colOff>
      <xdr:row>34</xdr:row>
      <xdr:rowOff>6921</xdr:rowOff>
    </xdr:to>
    <xdr:cxnSp macro="">
      <xdr:nvCxnSpPr>
        <xdr:cNvPr id="11" name="Straight Connector 10"/>
        <xdr:cNvCxnSpPr/>
      </xdr:nvCxnSpPr>
      <xdr:spPr>
        <a:xfrm flipH="1">
          <a:off x="13906501" y="1203369"/>
          <a:ext cx="12415" cy="52805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249497</xdr:colOff>
      <xdr:row>6</xdr:row>
      <xdr:rowOff>54240</xdr:rowOff>
    </xdr:from>
    <xdr:to>
      <xdr:col>20</xdr:col>
      <xdr:colOff>308315</xdr:colOff>
      <xdr:row>32</xdr:row>
      <xdr:rowOff>174886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3604" y="1197240"/>
          <a:ext cx="671140" cy="5073646"/>
        </a:xfrm>
        <a:prstGeom prst="rect">
          <a:avLst/>
        </a:prstGeom>
      </xdr:spPr>
    </xdr:pic>
    <xdr:clientData/>
  </xdr:twoCellAnchor>
  <xdr:twoCellAnchor>
    <xdr:from>
      <xdr:col>26</xdr:col>
      <xdr:colOff>489858</xdr:colOff>
      <xdr:row>1</xdr:row>
      <xdr:rowOff>13607</xdr:rowOff>
    </xdr:from>
    <xdr:to>
      <xdr:col>35</xdr:col>
      <xdr:colOff>97725</xdr:colOff>
      <xdr:row>34</xdr:row>
      <xdr:rowOff>129640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31</xdr:col>
      <xdr:colOff>190502</xdr:colOff>
      <xdr:row>6</xdr:row>
      <xdr:rowOff>60368</xdr:rowOff>
    </xdr:from>
    <xdr:to>
      <xdr:col>31</xdr:col>
      <xdr:colOff>202917</xdr:colOff>
      <xdr:row>34</xdr:row>
      <xdr:rowOff>6920</xdr:rowOff>
    </xdr:to>
    <xdr:cxnSp macro="">
      <xdr:nvCxnSpPr>
        <xdr:cNvPr id="14" name="Straight Connector 13"/>
        <xdr:cNvCxnSpPr/>
      </xdr:nvCxnSpPr>
      <xdr:spPr>
        <a:xfrm flipH="1">
          <a:off x="19172466" y="1203368"/>
          <a:ext cx="12415" cy="52805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4569</xdr:colOff>
      <xdr:row>6</xdr:row>
      <xdr:rowOff>54239</xdr:rowOff>
    </xdr:from>
    <xdr:to>
      <xdr:col>29</xdr:col>
      <xdr:colOff>63388</xdr:colOff>
      <xdr:row>32</xdr:row>
      <xdr:rowOff>174885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9569" y="1197239"/>
          <a:ext cx="671140" cy="507364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9</xdr:col>
      <xdr:colOff>168234</xdr:colOff>
      <xdr:row>69</xdr:row>
      <xdr:rowOff>116033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309749</xdr:colOff>
      <xdr:row>41</xdr:row>
      <xdr:rowOff>46761</xdr:rowOff>
    </xdr:from>
    <xdr:to>
      <xdr:col>5</xdr:col>
      <xdr:colOff>322164</xdr:colOff>
      <xdr:row>68</xdr:row>
      <xdr:rowOff>183813</xdr:rowOff>
    </xdr:to>
    <xdr:cxnSp macro="">
      <xdr:nvCxnSpPr>
        <xdr:cNvPr id="17" name="Straight Connector 16"/>
        <xdr:cNvCxnSpPr/>
      </xdr:nvCxnSpPr>
      <xdr:spPr>
        <a:xfrm flipH="1">
          <a:off x="3371356" y="7857261"/>
          <a:ext cx="12415" cy="52805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133217</xdr:colOff>
      <xdr:row>41</xdr:row>
      <xdr:rowOff>40632</xdr:rowOff>
    </xdr:from>
    <xdr:to>
      <xdr:col>3</xdr:col>
      <xdr:colOff>183377</xdr:colOff>
      <xdr:row>67</xdr:row>
      <xdr:rowOff>161278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7860" y="7851132"/>
          <a:ext cx="662481" cy="5073646"/>
        </a:xfrm>
        <a:prstGeom prst="rect">
          <a:avLst/>
        </a:prstGeom>
      </xdr:spPr>
    </xdr:pic>
    <xdr:clientData/>
  </xdr:twoCellAnchor>
  <xdr:twoCellAnchor>
    <xdr:from>
      <xdr:col>9</xdr:col>
      <xdr:colOff>435428</xdr:colOff>
      <xdr:row>36</xdr:row>
      <xdr:rowOff>0</xdr:rowOff>
    </xdr:from>
    <xdr:to>
      <xdr:col>17</xdr:col>
      <xdr:colOff>590056</xdr:colOff>
      <xdr:row>69</xdr:row>
      <xdr:rowOff>116033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14</xdr:col>
      <xdr:colOff>115513</xdr:colOff>
      <xdr:row>41</xdr:row>
      <xdr:rowOff>46761</xdr:rowOff>
    </xdr:from>
    <xdr:to>
      <xdr:col>14</xdr:col>
      <xdr:colOff>127928</xdr:colOff>
      <xdr:row>68</xdr:row>
      <xdr:rowOff>183813</xdr:rowOff>
    </xdr:to>
    <xdr:cxnSp macro="">
      <xdr:nvCxnSpPr>
        <xdr:cNvPr id="20" name="Straight Connector 19"/>
        <xdr:cNvCxnSpPr/>
      </xdr:nvCxnSpPr>
      <xdr:spPr>
        <a:xfrm flipH="1">
          <a:off x="8688013" y="7857261"/>
          <a:ext cx="12415" cy="52805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10</xdr:col>
      <xdr:colOff>568646</xdr:colOff>
      <xdr:row>41</xdr:row>
      <xdr:rowOff>40632</xdr:rowOff>
    </xdr:from>
    <xdr:to>
      <xdr:col>12</xdr:col>
      <xdr:colOff>2773</xdr:colOff>
      <xdr:row>67</xdr:row>
      <xdr:rowOff>161278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1860" y="7851132"/>
          <a:ext cx="658770" cy="5073646"/>
        </a:xfrm>
        <a:prstGeom prst="rect">
          <a:avLst/>
        </a:prstGeom>
      </xdr:spPr>
    </xdr:pic>
    <xdr:clientData/>
  </xdr:twoCellAnchor>
  <xdr:twoCellAnchor>
    <xdr:from>
      <xdr:col>18</xdr:col>
      <xdr:colOff>149678</xdr:colOff>
      <xdr:row>36</xdr:row>
      <xdr:rowOff>0</xdr:rowOff>
    </xdr:from>
    <xdr:to>
      <xdr:col>26</xdr:col>
      <xdr:colOff>321624</xdr:colOff>
      <xdr:row>69</xdr:row>
      <xdr:rowOff>116033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23</xdr:col>
      <xdr:colOff>352759</xdr:colOff>
      <xdr:row>41</xdr:row>
      <xdr:rowOff>46761</xdr:rowOff>
    </xdr:from>
    <xdr:to>
      <xdr:col>23</xdr:col>
      <xdr:colOff>365174</xdr:colOff>
      <xdr:row>68</xdr:row>
      <xdr:rowOff>183813</xdr:rowOff>
    </xdr:to>
    <xdr:cxnSp macro="">
      <xdr:nvCxnSpPr>
        <xdr:cNvPr id="23" name="Straight Connector 22"/>
        <xdr:cNvCxnSpPr/>
      </xdr:nvCxnSpPr>
      <xdr:spPr>
        <a:xfrm flipH="1">
          <a:off x="14436152" y="7857261"/>
          <a:ext cx="12415" cy="52805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282896</xdr:colOff>
      <xdr:row>41</xdr:row>
      <xdr:rowOff>40632</xdr:rowOff>
    </xdr:from>
    <xdr:to>
      <xdr:col>20</xdr:col>
      <xdr:colOff>336766</xdr:colOff>
      <xdr:row>67</xdr:row>
      <xdr:rowOff>161278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17003" y="7851132"/>
          <a:ext cx="666192" cy="5073646"/>
        </a:xfrm>
        <a:prstGeom prst="rect">
          <a:avLst/>
        </a:prstGeom>
      </xdr:spPr>
    </xdr:pic>
    <xdr:clientData/>
  </xdr:twoCellAnchor>
  <xdr:twoCellAnchor>
    <xdr:from>
      <xdr:col>26</xdr:col>
      <xdr:colOff>489857</xdr:colOff>
      <xdr:row>36</xdr:row>
      <xdr:rowOff>0</xdr:rowOff>
    </xdr:from>
    <xdr:to>
      <xdr:col>35</xdr:col>
      <xdr:colOff>97724</xdr:colOff>
      <xdr:row>69</xdr:row>
      <xdr:rowOff>116033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114300</xdr:colOff>
      <xdr:row>41</xdr:row>
      <xdr:rowOff>46761</xdr:rowOff>
    </xdr:from>
    <xdr:to>
      <xdr:col>32</xdr:col>
      <xdr:colOff>126715</xdr:colOff>
      <xdr:row>68</xdr:row>
      <xdr:rowOff>183813</xdr:rowOff>
    </xdr:to>
    <xdr:cxnSp macro="">
      <xdr:nvCxnSpPr>
        <xdr:cNvPr id="26" name="Straight Connector 25"/>
        <xdr:cNvCxnSpPr/>
      </xdr:nvCxnSpPr>
      <xdr:spPr>
        <a:xfrm flipH="1">
          <a:off x="19708586" y="7857261"/>
          <a:ext cx="12415" cy="52805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4568</xdr:colOff>
      <xdr:row>41</xdr:row>
      <xdr:rowOff>40632</xdr:rowOff>
    </xdr:from>
    <xdr:to>
      <xdr:col>29</xdr:col>
      <xdr:colOff>63387</xdr:colOff>
      <xdr:row>67</xdr:row>
      <xdr:rowOff>161278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9568" y="7851132"/>
          <a:ext cx="671140" cy="50736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367392</xdr:colOff>
      <xdr:row>0</xdr:row>
      <xdr:rowOff>149679</xdr:rowOff>
    </xdr:from>
    <xdr:to>
      <xdr:col>8</xdr:col>
      <xdr:colOff>585633</xdr:colOff>
      <xdr:row>34</xdr:row>
      <xdr:rowOff>45770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495661</xdr:colOff>
      <xdr:row>6</xdr:row>
      <xdr:rowOff>31199</xdr:rowOff>
    </xdr:from>
    <xdr:to>
      <xdr:col>3</xdr:col>
      <xdr:colOff>376826</xdr:colOff>
      <xdr:row>31</xdr:row>
      <xdr:rowOff>173492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640" y="1174199"/>
          <a:ext cx="1097122" cy="4904793"/>
        </a:xfrm>
        <a:prstGeom prst="rect">
          <a:avLst/>
        </a:prstGeom>
      </xdr:spPr>
    </xdr:pic>
    <xdr:clientData/>
  </xdr:twoCellAnchor>
  <xdr:twoCellAnchor>
    <xdr:from>
      <xdr:col>9</xdr:col>
      <xdr:colOff>95250</xdr:colOff>
      <xdr:row>0</xdr:row>
      <xdr:rowOff>149679</xdr:rowOff>
    </xdr:from>
    <xdr:to>
      <xdr:col>17</xdr:col>
      <xdr:colOff>310929</xdr:colOff>
      <xdr:row>34</xdr:row>
      <xdr:rowOff>45770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10</xdr:col>
      <xdr:colOff>221747</xdr:colOff>
      <xdr:row>6</xdr:row>
      <xdr:rowOff>31199</xdr:rowOff>
    </xdr:from>
    <xdr:to>
      <xdr:col>12</xdr:col>
      <xdr:colOff>97469</xdr:colOff>
      <xdr:row>31</xdr:row>
      <xdr:rowOff>173492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4961" y="1174199"/>
          <a:ext cx="1100365" cy="4904793"/>
        </a:xfrm>
        <a:prstGeom prst="rect">
          <a:avLst/>
        </a:prstGeom>
      </xdr:spPr>
    </xdr:pic>
    <xdr:clientData/>
  </xdr:twoCellAnchor>
  <xdr:twoCellAnchor>
    <xdr:from>
      <xdr:col>17</xdr:col>
      <xdr:colOff>435429</xdr:colOff>
      <xdr:row>0</xdr:row>
      <xdr:rowOff>149679</xdr:rowOff>
    </xdr:from>
    <xdr:to>
      <xdr:col>26</xdr:col>
      <xdr:colOff>38226</xdr:colOff>
      <xdr:row>34</xdr:row>
      <xdr:rowOff>45770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18</xdr:col>
      <xdr:colOff>564889</xdr:colOff>
      <xdr:row>6</xdr:row>
      <xdr:rowOff>25353</xdr:rowOff>
    </xdr:from>
    <xdr:to>
      <xdr:col>20</xdr:col>
      <xdr:colOff>89793</xdr:colOff>
      <xdr:row>31</xdr:row>
      <xdr:rowOff>175873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6675" y="1168353"/>
          <a:ext cx="749547" cy="4913020"/>
        </a:xfrm>
        <a:prstGeom prst="rect">
          <a:avLst/>
        </a:prstGeom>
      </xdr:spPr>
    </xdr:pic>
    <xdr:clientData/>
  </xdr:twoCellAnchor>
  <xdr:twoCellAnchor>
    <xdr:from>
      <xdr:col>26</xdr:col>
      <xdr:colOff>190500</xdr:colOff>
      <xdr:row>0</xdr:row>
      <xdr:rowOff>163286</xdr:rowOff>
    </xdr:from>
    <xdr:to>
      <xdr:col>34</xdr:col>
      <xdr:colOff>429630</xdr:colOff>
      <xdr:row>34</xdr:row>
      <xdr:rowOff>59377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27</xdr:col>
      <xdr:colOff>319960</xdr:colOff>
      <xdr:row>6</xdr:row>
      <xdr:rowOff>38960</xdr:rowOff>
    </xdr:from>
    <xdr:to>
      <xdr:col>28</xdr:col>
      <xdr:colOff>446562</xdr:colOff>
      <xdr:row>31</xdr:row>
      <xdr:rowOff>189480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52639" y="1181960"/>
          <a:ext cx="738923" cy="4913020"/>
        </a:xfrm>
        <a:prstGeom prst="rect">
          <a:avLst/>
        </a:prstGeom>
      </xdr:spPr>
    </xdr:pic>
    <xdr:clientData/>
  </xdr:twoCellAnchor>
  <xdr:twoCellAnchor>
    <xdr:from>
      <xdr:col>0</xdr:col>
      <xdr:colOff>367392</xdr:colOff>
      <xdr:row>35</xdr:row>
      <xdr:rowOff>13608</xdr:rowOff>
    </xdr:from>
    <xdr:to>
      <xdr:col>9</xdr:col>
      <xdr:colOff>5608</xdr:colOff>
      <xdr:row>68</xdr:row>
      <xdr:rowOff>100199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</xdr:col>
      <xdr:colOff>498254</xdr:colOff>
      <xdr:row>40</xdr:row>
      <xdr:rowOff>79782</xdr:rowOff>
    </xdr:from>
    <xdr:to>
      <xdr:col>3</xdr:col>
      <xdr:colOff>35765</xdr:colOff>
      <xdr:row>66</xdr:row>
      <xdr:rowOff>39802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75" y="7699782"/>
          <a:ext cx="762154" cy="4913020"/>
        </a:xfrm>
        <a:prstGeom prst="rect">
          <a:avLst/>
        </a:prstGeom>
      </xdr:spPr>
    </xdr:pic>
    <xdr:clientData/>
  </xdr:twoCellAnchor>
  <xdr:twoCellAnchor>
    <xdr:from>
      <xdr:col>9</xdr:col>
      <xdr:colOff>108857</xdr:colOff>
      <xdr:row>35</xdr:row>
      <xdr:rowOff>0</xdr:rowOff>
    </xdr:from>
    <xdr:to>
      <xdr:col>17</xdr:col>
      <xdr:colOff>381005</xdr:colOff>
      <xdr:row>68</xdr:row>
      <xdr:rowOff>86591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10</xdr:col>
      <xdr:colOff>248523</xdr:colOff>
      <xdr:row>40</xdr:row>
      <xdr:rowOff>66174</xdr:rowOff>
    </xdr:from>
    <xdr:to>
      <xdr:col>11</xdr:col>
      <xdr:colOff>398355</xdr:colOff>
      <xdr:row>66</xdr:row>
      <xdr:rowOff>26194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1737" y="7686174"/>
          <a:ext cx="762154" cy="4913020"/>
        </a:xfrm>
        <a:prstGeom prst="rect">
          <a:avLst/>
        </a:prstGeom>
      </xdr:spPr>
    </xdr:pic>
    <xdr:clientData/>
  </xdr:twoCellAnchor>
  <xdr:twoCellAnchor>
    <xdr:from>
      <xdr:col>17</xdr:col>
      <xdr:colOff>408214</xdr:colOff>
      <xdr:row>35</xdr:row>
      <xdr:rowOff>0</xdr:rowOff>
    </xdr:from>
    <xdr:to>
      <xdr:col>26</xdr:col>
      <xdr:colOff>82448</xdr:colOff>
      <xdr:row>68</xdr:row>
      <xdr:rowOff>86591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18</xdr:col>
      <xdr:colOff>547879</xdr:colOff>
      <xdr:row>40</xdr:row>
      <xdr:rowOff>66174</xdr:rowOff>
    </xdr:from>
    <xdr:to>
      <xdr:col>20</xdr:col>
      <xdr:colOff>96596</xdr:colOff>
      <xdr:row>66</xdr:row>
      <xdr:rowOff>26194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9665" y="7686174"/>
          <a:ext cx="773360" cy="4913020"/>
        </a:xfrm>
        <a:prstGeom prst="rect">
          <a:avLst/>
        </a:prstGeom>
      </xdr:spPr>
    </xdr:pic>
    <xdr:clientData/>
  </xdr:twoCellAnchor>
  <xdr:twoCellAnchor>
    <xdr:from>
      <xdr:col>26</xdr:col>
      <xdr:colOff>190500</xdr:colOff>
      <xdr:row>35</xdr:row>
      <xdr:rowOff>0</xdr:rowOff>
    </xdr:from>
    <xdr:to>
      <xdr:col>34</xdr:col>
      <xdr:colOff>501067</xdr:colOff>
      <xdr:row>68</xdr:row>
      <xdr:rowOff>86591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27</xdr:col>
      <xdr:colOff>330165</xdr:colOff>
      <xdr:row>40</xdr:row>
      <xdr:rowOff>66174</xdr:rowOff>
    </xdr:from>
    <xdr:to>
      <xdr:col>28</xdr:col>
      <xdr:colOff>474395</xdr:colOff>
      <xdr:row>66</xdr:row>
      <xdr:rowOff>26194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62844" y="7686174"/>
          <a:ext cx="756551" cy="4913020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0.62993</cdr:x>
      <cdr:y>0.16353</cdr:y>
    </cdr:from>
    <cdr:to>
      <cdr:x>0.63236</cdr:x>
      <cdr:y>0.9921</cdr:y>
    </cdr:to>
    <cdr:cxnSp macro="">
      <cdr:nvCxnSpPr>
        <cdr:cNvPr id="2" name="Straight Connector 1"/>
        <cdr:cNvCxnSpPr/>
      </cdr:nvCxnSpPr>
      <cdr:spPr>
        <a:xfrm xmlns:a="http://schemas.openxmlformats.org/drawingml/2006/main" flipH="1">
          <a:off x="3214824" y="1042218"/>
          <a:ext cx="12402" cy="52805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0.46771</cdr:x>
      <cdr:y>0.16353</cdr:y>
    </cdr:from>
    <cdr:to>
      <cdr:x>0.47014</cdr:x>
      <cdr:y>0.9921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>
          <a:off x="2386971" y="1042218"/>
          <a:ext cx="12402" cy="52805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0.59611</cdr:x>
      <cdr:y>0.16253</cdr:y>
    </cdr:from>
    <cdr:to>
      <cdr:x>0.59854</cdr:x>
      <cdr:y>0.9911</cdr:y>
    </cdr:to>
    <cdr:cxnSp macro="">
      <cdr:nvCxnSpPr>
        <cdr:cNvPr id="2" name="Straight Connector 1"/>
        <cdr:cNvCxnSpPr/>
      </cdr:nvCxnSpPr>
      <cdr:spPr>
        <a:xfrm xmlns:a="http://schemas.openxmlformats.org/drawingml/2006/main" flipH="1">
          <a:off x="3049282" y="1035818"/>
          <a:ext cx="12430" cy="52805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0.43397</cdr:x>
      <cdr:y>0.1622</cdr:y>
    </cdr:from>
    <cdr:to>
      <cdr:x>0.4364</cdr:x>
      <cdr:y>0.99077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>
          <a:off x="2219911" y="1033715"/>
          <a:ext cx="12430" cy="52805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0.54252</cdr:x>
      <cdr:y>0.15993</cdr:y>
    </cdr:from>
    <cdr:to>
      <cdr:x>0.54495</cdr:x>
      <cdr:y>0.9885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>
          <a:off x="2778230" y="1019270"/>
          <a:ext cx="12444" cy="52805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0.54252</cdr:x>
      <cdr:y>0.15993</cdr:y>
    </cdr:from>
    <cdr:to>
      <cdr:x>0.54495</cdr:x>
      <cdr:y>0.9885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>
          <a:off x="2778230" y="1019270"/>
          <a:ext cx="12444" cy="52805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0.54252</cdr:x>
      <cdr:y>0.15993</cdr:y>
    </cdr:from>
    <cdr:to>
      <cdr:x>0.54495</cdr:x>
      <cdr:y>0.9885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>
          <a:off x="2778230" y="1019270"/>
          <a:ext cx="12444" cy="52805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0.54252</cdr:x>
      <cdr:y>0.15993</cdr:y>
    </cdr:from>
    <cdr:to>
      <cdr:x>0.54495</cdr:x>
      <cdr:y>0.9885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>
          <a:off x="2778230" y="1019270"/>
          <a:ext cx="12444" cy="52805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0.64514</cdr:x>
      <cdr:y>0.15993</cdr:y>
    </cdr:from>
    <cdr:to>
      <cdr:x>0.64757</cdr:x>
      <cdr:y>0.9885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>
          <a:off x="3336331" y="1019248"/>
          <a:ext cx="12567" cy="52805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0.64514</cdr:x>
      <cdr:y>0.15993</cdr:y>
    </cdr:from>
    <cdr:to>
      <cdr:x>0.64757</cdr:x>
      <cdr:y>0.9885</cdr:y>
    </cdr:to>
    <cdr:cxnSp macro="">
      <cdr:nvCxnSpPr>
        <cdr:cNvPr id="3" name="Straight Connector 2"/>
        <cdr:cNvCxnSpPr/>
      </cdr:nvCxnSpPr>
      <cdr:spPr>
        <a:xfrm xmlns:a="http://schemas.openxmlformats.org/drawingml/2006/main" flipH="1">
          <a:off x="3336331" y="1019248"/>
          <a:ext cx="12567" cy="5280552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340178</xdr:colOff>
      <xdr:row>1</xdr:row>
      <xdr:rowOff>0</xdr:rowOff>
    </xdr:from>
    <xdr:to>
      <xdr:col>8</xdr:col>
      <xdr:colOff>545465</xdr:colOff>
      <xdr:row>34</xdr:row>
      <xdr:rowOff>81644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270978</xdr:colOff>
      <xdr:row>6</xdr:row>
      <xdr:rowOff>41641</xdr:rowOff>
    </xdr:from>
    <xdr:to>
      <xdr:col>4</xdr:col>
      <xdr:colOff>282567</xdr:colOff>
      <xdr:row>33</xdr:row>
      <xdr:rowOff>162258</xdr:rowOff>
    </xdr:to>
    <xdr:cxnSp macro="">
      <xdr:nvCxnSpPr>
        <xdr:cNvPr id="3" name="Straight Connector 2"/>
        <xdr:cNvCxnSpPr/>
      </xdr:nvCxnSpPr>
      <xdr:spPr>
        <a:xfrm flipH="1">
          <a:off x="2720264" y="1184641"/>
          <a:ext cx="11589" cy="5264117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485688</xdr:colOff>
      <xdr:row>6</xdr:row>
      <xdr:rowOff>40822</xdr:rowOff>
    </xdr:from>
    <xdr:to>
      <xdr:col>5</xdr:col>
      <xdr:colOff>497325</xdr:colOff>
      <xdr:row>33</xdr:row>
      <xdr:rowOff>161374</xdr:rowOff>
    </xdr:to>
    <xdr:cxnSp macro="">
      <xdr:nvCxnSpPr>
        <xdr:cNvPr id="4" name="Straight Connector 3"/>
        <xdr:cNvCxnSpPr/>
      </xdr:nvCxnSpPr>
      <xdr:spPr>
        <a:xfrm flipH="1">
          <a:off x="3547295" y="1183822"/>
          <a:ext cx="11637" cy="52640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471638</xdr:colOff>
      <xdr:row>5</xdr:row>
      <xdr:rowOff>136638</xdr:rowOff>
    </xdr:from>
    <xdr:to>
      <xdr:col>4</xdr:col>
      <xdr:colOff>53480</xdr:colOff>
      <xdr:row>33</xdr:row>
      <xdr:rowOff>170431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959" y="1089138"/>
          <a:ext cx="1418807" cy="5367793"/>
        </a:xfrm>
        <a:prstGeom prst="rect">
          <a:avLst/>
        </a:prstGeom>
      </xdr:spPr>
    </xdr:pic>
    <xdr:clientData/>
  </xdr:twoCellAnchor>
  <xdr:twoCellAnchor>
    <xdr:from>
      <xdr:col>9</xdr:col>
      <xdr:colOff>68036</xdr:colOff>
      <xdr:row>1</xdr:row>
      <xdr:rowOff>0</xdr:rowOff>
    </xdr:from>
    <xdr:to>
      <xdr:col>17</xdr:col>
      <xdr:colOff>263194</xdr:colOff>
      <xdr:row>34</xdr:row>
      <xdr:rowOff>81644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448191</xdr:colOff>
      <xdr:row>6</xdr:row>
      <xdr:rowOff>39965</xdr:rowOff>
    </xdr:from>
    <xdr:to>
      <xdr:col>12</xdr:col>
      <xdr:colOff>459780</xdr:colOff>
      <xdr:row>33</xdr:row>
      <xdr:rowOff>160582</xdr:rowOff>
    </xdr:to>
    <xdr:cxnSp macro="">
      <xdr:nvCxnSpPr>
        <xdr:cNvPr id="7" name="Straight Connector 6"/>
        <xdr:cNvCxnSpPr/>
      </xdr:nvCxnSpPr>
      <xdr:spPr>
        <a:xfrm flipH="1">
          <a:off x="7796048" y="1182965"/>
          <a:ext cx="11589" cy="5264117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48932</xdr:colOff>
      <xdr:row>6</xdr:row>
      <xdr:rowOff>42078</xdr:rowOff>
    </xdr:from>
    <xdr:to>
      <xdr:col>14</xdr:col>
      <xdr:colOff>60569</xdr:colOff>
      <xdr:row>33</xdr:row>
      <xdr:rowOff>162630</xdr:rowOff>
    </xdr:to>
    <xdr:cxnSp macro="">
      <xdr:nvCxnSpPr>
        <xdr:cNvPr id="8" name="Straight Connector 7"/>
        <xdr:cNvCxnSpPr/>
      </xdr:nvCxnSpPr>
      <xdr:spPr>
        <a:xfrm flipH="1">
          <a:off x="8621432" y="1185078"/>
          <a:ext cx="11637" cy="526405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198659</xdr:colOff>
      <xdr:row>5</xdr:row>
      <xdr:rowOff>139286</xdr:rowOff>
    </xdr:from>
    <xdr:to>
      <xdr:col>12</xdr:col>
      <xdr:colOff>400454</xdr:colOff>
      <xdr:row>33</xdr:row>
      <xdr:rowOff>173079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659" y="1091786"/>
          <a:ext cx="1420995" cy="5367793"/>
        </a:xfrm>
        <a:prstGeom prst="rect">
          <a:avLst/>
        </a:prstGeom>
      </xdr:spPr>
    </xdr:pic>
    <xdr:clientData/>
  </xdr:twoCellAnchor>
  <xdr:twoCellAnchor>
    <xdr:from>
      <xdr:col>17</xdr:col>
      <xdr:colOff>381001</xdr:colOff>
      <xdr:row>1</xdr:row>
      <xdr:rowOff>0</xdr:rowOff>
    </xdr:from>
    <xdr:to>
      <xdr:col>25</xdr:col>
      <xdr:colOff>591582</xdr:colOff>
      <xdr:row>34</xdr:row>
      <xdr:rowOff>81644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18</xdr:col>
      <xdr:colOff>510597</xdr:colOff>
      <xdr:row>5</xdr:row>
      <xdr:rowOff>168591</xdr:rowOff>
    </xdr:from>
    <xdr:to>
      <xdr:col>20</xdr:col>
      <xdr:colOff>542799</xdr:colOff>
      <xdr:row>34</xdr:row>
      <xdr:rowOff>53780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32383" y="1121091"/>
          <a:ext cx="1256845" cy="5409689"/>
        </a:xfrm>
        <a:prstGeom prst="rect">
          <a:avLst/>
        </a:prstGeom>
      </xdr:spPr>
    </xdr:pic>
    <xdr:clientData/>
  </xdr:twoCellAnchor>
  <xdr:twoCellAnchor>
    <xdr:from>
      <xdr:col>22</xdr:col>
      <xdr:colOff>504007</xdr:colOff>
      <xdr:row>6</xdr:row>
      <xdr:rowOff>41237</xdr:rowOff>
    </xdr:from>
    <xdr:to>
      <xdr:col>22</xdr:col>
      <xdr:colOff>516156</xdr:colOff>
      <xdr:row>33</xdr:row>
      <xdr:rowOff>161853</xdr:rowOff>
    </xdr:to>
    <xdr:cxnSp macro="">
      <xdr:nvCxnSpPr>
        <xdr:cNvPr id="12" name="Straight Connector 11"/>
        <xdr:cNvCxnSpPr/>
      </xdr:nvCxnSpPr>
      <xdr:spPr>
        <a:xfrm flipH="1">
          <a:off x="13975078" y="1184237"/>
          <a:ext cx="12149" cy="526411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568764</xdr:colOff>
      <xdr:row>6</xdr:row>
      <xdr:rowOff>46393</xdr:rowOff>
    </xdr:from>
    <xdr:to>
      <xdr:col>21</xdr:col>
      <xdr:colOff>580913</xdr:colOff>
      <xdr:row>33</xdr:row>
      <xdr:rowOff>167009</xdr:rowOff>
    </xdr:to>
    <xdr:cxnSp macro="">
      <xdr:nvCxnSpPr>
        <xdr:cNvPr id="13" name="Straight Connector 12"/>
        <xdr:cNvCxnSpPr/>
      </xdr:nvCxnSpPr>
      <xdr:spPr>
        <a:xfrm flipH="1">
          <a:off x="13427514" y="1189393"/>
          <a:ext cx="12149" cy="526411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108857</xdr:colOff>
      <xdr:row>1</xdr:row>
      <xdr:rowOff>0</xdr:rowOff>
    </xdr:from>
    <xdr:to>
      <xdr:col>34</xdr:col>
      <xdr:colOff>321622</xdr:colOff>
      <xdr:row>34</xdr:row>
      <xdr:rowOff>81644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27</xdr:col>
      <xdr:colOff>239567</xdr:colOff>
      <xdr:row>5</xdr:row>
      <xdr:rowOff>168589</xdr:rowOff>
    </xdr:from>
    <xdr:to>
      <xdr:col>29</xdr:col>
      <xdr:colOff>281374</xdr:colOff>
      <xdr:row>34</xdr:row>
      <xdr:rowOff>53778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2246" y="1121089"/>
          <a:ext cx="1266449" cy="5409689"/>
        </a:xfrm>
        <a:prstGeom prst="rect">
          <a:avLst/>
        </a:prstGeom>
      </xdr:spPr>
    </xdr:pic>
    <xdr:clientData/>
  </xdr:twoCellAnchor>
  <xdr:twoCellAnchor>
    <xdr:from>
      <xdr:col>31</xdr:col>
      <xdr:colOff>233378</xdr:colOff>
      <xdr:row>6</xdr:row>
      <xdr:rowOff>43779</xdr:rowOff>
    </xdr:from>
    <xdr:to>
      <xdr:col>31</xdr:col>
      <xdr:colOff>245527</xdr:colOff>
      <xdr:row>33</xdr:row>
      <xdr:rowOff>164395</xdr:rowOff>
    </xdr:to>
    <xdr:cxnSp macro="">
      <xdr:nvCxnSpPr>
        <xdr:cNvPr id="16" name="Straight Connector 15"/>
        <xdr:cNvCxnSpPr/>
      </xdr:nvCxnSpPr>
      <xdr:spPr>
        <a:xfrm flipH="1">
          <a:off x="19215342" y="1186779"/>
          <a:ext cx="12149" cy="526411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310557</xdr:colOff>
      <xdr:row>6</xdr:row>
      <xdr:rowOff>46808</xdr:rowOff>
    </xdr:from>
    <xdr:to>
      <xdr:col>30</xdr:col>
      <xdr:colOff>322706</xdr:colOff>
      <xdr:row>33</xdr:row>
      <xdr:rowOff>167424</xdr:rowOff>
    </xdr:to>
    <xdr:cxnSp macro="">
      <xdr:nvCxnSpPr>
        <xdr:cNvPr id="17" name="Straight Connector 16"/>
        <xdr:cNvCxnSpPr/>
      </xdr:nvCxnSpPr>
      <xdr:spPr>
        <a:xfrm flipH="1">
          <a:off x="18680200" y="1189808"/>
          <a:ext cx="12149" cy="526411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68036</xdr:colOff>
      <xdr:row>35</xdr:row>
      <xdr:rowOff>0</xdr:rowOff>
    </xdr:from>
    <xdr:to>
      <xdr:col>17</xdr:col>
      <xdr:colOff>265376</xdr:colOff>
      <xdr:row>68</xdr:row>
      <xdr:rowOff>81644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10</xdr:col>
      <xdr:colOff>199302</xdr:colOff>
      <xdr:row>39</xdr:row>
      <xdr:rowOff>172643</xdr:rowOff>
    </xdr:from>
    <xdr:to>
      <xdr:col>12</xdr:col>
      <xdr:colOff>252485</xdr:colOff>
      <xdr:row>68</xdr:row>
      <xdr:rowOff>57832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2516" y="7602143"/>
          <a:ext cx="1277826" cy="5409689"/>
        </a:xfrm>
        <a:prstGeom prst="rect">
          <a:avLst/>
        </a:prstGeom>
      </xdr:spPr>
    </xdr:pic>
    <xdr:clientData/>
  </xdr:twoCellAnchor>
  <xdr:twoCellAnchor>
    <xdr:from>
      <xdr:col>14</xdr:col>
      <xdr:colOff>351239</xdr:colOff>
      <xdr:row>40</xdr:row>
      <xdr:rowOff>40821</xdr:rowOff>
    </xdr:from>
    <xdr:to>
      <xdr:col>14</xdr:col>
      <xdr:colOff>362795</xdr:colOff>
      <xdr:row>67</xdr:row>
      <xdr:rowOff>161437</xdr:rowOff>
    </xdr:to>
    <xdr:cxnSp macro="">
      <xdr:nvCxnSpPr>
        <xdr:cNvPr id="20" name="Straight Connector 19"/>
        <xdr:cNvCxnSpPr/>
      </xdr:nvCxnSpPr>
      <xdr:spPr>
        <a:xfrm flipH="1">
          <a:off x="8923739" y="7660821"/>
          <a:ext cx="11556" cy="526411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394608</xdr:colOff>
      <xdr:row>35</xdr:row>
      <xdr:rowOff>0</xdr:rowOff>
    </xdr:from>
    <xdr:to>
      <xdr:col>25</xdr:col>
      <xdr:colOff>605990</xdr:colOff>
      <xdr:row>68</xdr:row>
      <xdr:rowOff>81644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18</xdr:col>
      <xdr:colOff>523747</xdr:colOff>
      <xdr:row>39</xdr:row>
      <xdr:rowOff>172643</xdr:rowOff>
    </xdr:from>
    <xdr:to>
      <xdr:col>20</xdr:col>
      <xdr:colOff>578360</xdr:colOff>
      <xdr:row>68</xdr:row>
      <xdr:rowOff>57832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45533" y="7602143"/>
          <a:ext cx="1279256" cy="5409689"/>
        </a:xfrm>
        <a:prstGeom prst="rect">
          <a:avLst/>
        </a:prstGeom>
      </xdr:spPr>
    </xdr:pic>
    <xdr:clientData/>
  </xdr:twoCellAnchor>
  <xdr:twoCellAnchor>
    <xdr:from>
      <xdr:col>23</xdr:col>
      <xdr:colOff>62067</xdr:colOff>
      <xdr:row>40</xdr:row>
      <xdr:rowOff>33617</xdr:rowOff>
    </xdr:from>
    <xdr:to>
      <xdr:col>23</xdr:col>
      <xdr:colOff>73623</xdr:colOff>
      <xdr:row>67</xdr:row>
      <xdr:rowOff>154233</xdr:rowOff>
    </xdr:to>
    <xdr:cxnSp macro="">
      <xdr:nvCxnSpPr>
        <xdr:cNvPr id="23" name="Straight Connector 22"/>
        <xdr:cNvCxnSpPr/>
      </xdr:nvCxnSpPr>
      <xdr:spPr>
        <a:xfrm flipH="1">
          <a:off x="14145460" y="7653617"/>
          <a:ext cx="11556" cy="526411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108857</xdr:colOff>
      <xdr:row>35</xdr:row>
      <xdr:rowOff>0</xdr:rowOff>
    </xdr:from>
    <xdr:to>
      <xdr:col>34</xdr:col>
      <xdr:colOff>323295</xdr:colOff>
      <xdr:row>68</xdr:row>
      <xdr:rowOff>81644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27</xdr:col>
      <xdr:colOff>236110</xdr:colOff>
      <xdr:row>39</xdr:row>
      <xdr:rowOff>172643</xdr:rowOff>
    </xdr:from>
    <xdr:to>
      <xdr:col>29</xdr:col>
      <xdr:colOff>290724</xdr:colOff>
      <xdr:row>68</xdr:row>
      <xdr:rowOff>57832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8789" y="7602143"/>
          <a:ext cx="1279256" cy="5409689"/>
        </a:xfrm>
        <a:prstGeom prst="rect">
          <a:avLst/>
        </a:prstGeom>
      </xdr:spPr>
    </xdr:pic>
    <xdr:clientData/>
  </xdr:twoCellAnchor>
  <xdr:twoCellAnchor>
    <xdr:from>
      <xdr:col>31</xdr:col>
      <xdr:colOff>224625</xdr:colOff>
      <xdr:row>40</xdr:row>
      <xdr:rowOff>44823</xdr:rowOff>
    </xdr:from>
    <xdr:to>
      <xdr:col>31</xdr:col>
      <xdr:colOff>236181</xdr:colOff>
      <xdr:row>67</xdr:row>
      <xdr:rowOff>165439</xdr:rowOff>
    </xdr:to>
    <xdr:cxnSp macro="">
      <xdr:nvCxnSpPr>
        <xdr:cNvPr id="26" name="Straight Connector 25"/>
        <xdr:cNvCxnSpPr/>
      </xdr:nvCxnSpPr>
      <xdr:spPr>
        <a:xfrm flipH="1">
          <a:off x="19206589" y="7664823"/>
          <a:ext cx="11556" cy="526411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353786</xdr:colOff>
      <xdr:row>35</xdr:row>
      <xdr:rowOff>13607</xdr:rowOff>
    </xdr:from>
    <xdr:to>
      <xdr:col>8</xdr:col>
      <xdr:colOff>546760</xdr:colOff>
      <xdr:row>68</xdr:row>
      <xdr:rowOff>100198</xdr:rowOff>
    </xdr:to>
    <xdr:graphicFrame macro="">
      <xdr:nvGraphicFramePr>
        <xdr:cNvPr id="2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1</xdr:col>
      <xdr:colOff>486023</xdr:colOff>
      <xdr:row>39</xdr:row>
      <xdr:rowOff>185231</xdr:rowOff>
    </xdr:from>
    <xdr:to>
      <xdr:col>3</xdr:col>
      <xdr:colOff>535081</xdr:colOff>
      <xdr:row>68</xdr:row>
      <xdr:rowOff>78385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5" cstate="print">
          <a:clrChange>
            <a:clrFrom>
              <a:srgbClr val="FFFFFE"/>
            </a:clrFrom>
            <a:clrTo>
              <a:srgbClr val="FF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6744" y="7614731"/>
          <a:ext cx="1270499" cy="5417654"/>
        </a:xfrm>
        <a:prstGeom prst="rect">
          <a:avLst/>
        </a:prstGeom>
      </xdr:spPr>
    </xdr:pic>
    <xdr:clientData/>
  </xdr:twoCellAnchor>
  <xdr:twoCellAnchor>
    <xdr:from>
      <xdr:col>6</xdr:col>
      <xdr:colOff>22761</xdr:colOff>
      <xdr:row>40</xdr:row>
      <xdr:rowOff>54930</xdr:rowOff>
    </xdr:from>
    <xdr:to>
      <xdr:col>6</xdr:col>
      <xdr:colOff>34317</xdr:colOff>
      <xdr:row>67</xdr:row>
      <xdr:rowOff>175546</xdr:rowOff>
    </xdr:to>
    <xdr:cxnSp macro="">
      <xdr:nvCxnSpPr>
        <xdr:cNvPr id="29" name="Straight Connector 28"/>
        <xdr:cNvCxnSpPr/>
      </xdr:nvCxnSpPr>
      <xdr:spPr>
        <a:xfrm flipH="1">
          <a:off x="3666074" y="7674930"/>
          <a:ext cx="11556" cy="5264116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52"/>
  <sheetViews>
    <sheetView tabSelected="1" zoomScale="70" zoomScaleNormal="70" workbookViewId="0">
      <selection activeCell="X97" sqref="X97"/>
    </sheetView>
  </sheetViews>
  <sheetFormatPr defaultRowHeight="14.4" x14ac:dyDescent="0.3"/>
  <cols>
    <col min="1" max="1" width="29" bestFit="1" customWidth="1"/>
    <col min="2" max="2" width="21.88671875" bestFit="1" customWidth="1"/>
    <col min="3" max="3" width="21.88671875" style="2" customWidth="1"/>
    <col min="4" max="4" width="15.88671875" bestFit="1" customWidth="1"/>
    <col min="5" max="5" width="10.109375" bestFit="1" customWidth="1"/>
    <col min="6" max="6" width="15.88671875" bestFit="1" customWidth="1"/>
    <col min="7" max="7" width="10.109375" bestFit="1" customWidth="1"/>
    <col min="8" max="8" width="10.88671875" bestFit="1" customWidth="1"/>
    <col min="9" max="9" width="14.44140625" bestFit="1" customWidth="1"/>
    <col min="10" max="10" width="10.44140625" bestFit="1" customWidth="1"/>
    <col min="11" max="11" width="11.33203125" bestFit="1" customWidth="1"/>
    <col min="12" max="12" width="10.44140625" bestFit="1" customWidth="1"/>
    <col min="13" max="13" width="11.109375" bestFit="1" customWidth="1"/>
    <col min="14" max="15" width="11.109375" customWidth="1"/>
    <col min="16" max="16" width="11.109375" style="2" customWidth="1"/>
    <col min="17" max="17" width="9.88671875" style="4" bestFit="1" customWidth="1"/>
    <col min="18" max="18" width="10.5546875" style="4" bestFit="1" customWidth="1"/>
    <col min="19" max="19" width="17" bestFit="1" customWidth="1"/>
    <col min="20" max="20" width="18.5546875" bestFit="1" customWidth="1"/>
    <col min="21" max="21" width="22.5546875" bestFit="1" customWidth="1"/>
    <col min="22" max="22" width="22.33203125" bestFit="1" customWidth="1"/>
    <col min="23" max="23" width="17.33203125" bestFit="1" customWidth="1"/>
    <col min="24" max="24" width="16" bestFit="1" customWidth="1"/>
    <col min="25" max="25" width="17" bestFit="1" customWidth="1"/>
    <col min="26" max="26" width="16.6640625" bestFit="1" customWidth="1"/>
    <col min="27" max="28" width="17.44140625" bestFit="1" customWidth="1"/>
    <col min="29" max="29" width="15.5546875" bestFit="1" customWidth="1"/>
    <col min="30" max="30" width="13.44140625" bestFit="1" customWidth="1"/>
  </cols>
  <sheetData>
    <row r="2" spans="1:30" ht="15" x14ac:dyDescent="0.25">
      <c r="A2" t="s">
        <v>0</v>
      </c>
      <c r="B2" t="s">
        <v>1</v>
      </c>
      <c r="C2" s="2" t="s">
        <v>988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P2" s="2" t="s">
        <v>988</v>
      </c>
      <c r="Q2" s="4" t="s">
        <v>12</v>
      </c>
      <c r="R2" s="4" t="s">
        <v>13</v>
      </c>
      <c r="S2" t="s">
        <v>989</v>
      </c>
      <c r="T2" t="s">
        <v>990</v>
      </c>
      <c r="U2" t="s">
        <v>14</v>
      </c>
      <c r="V2" t="s">
        <v>15</v>
      </c>
      <c r="W2" t="s">
        <v>16</v>
      </c>
      <c r="X2" t="s">
        <v>17</v>
      </c>
      <c r="Y2" t="s">
        <v>18</v>
      </c>
      <c r="Z2" t="s">
        <v>19</v>
      </c>
      <c r="AA2" t="s">
        <v>20</v>
      </c>
      <c r="AB2" t="s">
        <v>21</v>
      </c>
      <c r="AC2" t="s">
        <v>22</v>
      </c>
      <c r="AD2" t="s">
        <v>23</v>
      </c>
    </row>
    <row r="4" spans="1:30" ht="15" x14ac:dyDescent="0.25">
      <c r="A4" t="s">
        <v>638</v>
      </c>
      <c r="B4" t="s">
        <v>25</v>
      </c>
      <c r="C4" s="2" t="str">
        <f>MID(A4,6,4)</f>
        <v>0060</v>
      </c>
      <c r="D4" t="s">
        <v>26</v>
      </c>
      <c r="E4">
        <v>0.63</v>
      </c>
      <c r="F4" t="s">
        <v>27</v>
      </c>
      <c r="G4">
        <v>0.37</v>
      </c>
      <c r="H4">
        <v>220.83</v>
      </c>
      <c r="I4" t="s">
        <v>35</v>
      </c>
      <c r="J4">
        <v>1</v>
      </c>
      <c r="M4">
        <v>164.49</v>
      </c>
      <c r="P4" s="3">
        <v>60</v>
      </c>
      <c r="Q4" s="4">
        <v>0.80400000000000005</v>
      </c>
      <c r="S4" s="1">
        <f>X4/W4</f>
        <v>0.80334728033472813</v>
      </c>
      <c r="T4" t="e">
        <f>Z4/Y4</f>
        <v>#DIV/0!</v>
      </c>
      <c r="U4">
        <v>2210.54</v>
      </c>
      <c r="W4">
        <v>0.95599999999999996</v>
      </c>
      <c r="X4">
        <v>0.76800000000000002</v>
      </c>
      <c r="Z4">
        <v>0.35299999999999998</v>
      </c>
      <c r="AB4">
        <v>2245.04</v>
      </c>
    </row>
    <row r="5" spans="1:30" ht="15" x14ac:dyDescent="0.25">
      <c r="A5" t="s">
        <v>639</v>
      </c>
      <c r="B5" t="s">
        <v>25</v>
      </c>
      <c r="C5" s="2" t="str">
        <f t="shared" ref="C5:C68" si="0">MID(A5,6,4)</f>
        <v>0060</v>
      </c>
      <c r="D5" t="s">
        <v>26</v>
      </c>
      <c r="E5">
        <v>0.65300000000000002</v>
      </c>
      <c r="F5" t="s">
        <v>27</v>
      </c>
      <c r="G5">
        <v>0.34699999999999998</v>
      </c>
      <c r="H5">
        <v>186.91</v>
      </c>
      <c r="I5" t="s">
        <v>35</v>
      </c>
      <c r="J5">
        <v>1</v>
      </c>
      <c r="M5">
        <v>186.28</v>
      </c>
      <c r="P5" s="3">
        <v>60</v>
      </c>
      <c r="Q5" s="4">
        <v>0.79900000000000004</v>
      </c>
      <c r="S5" s="1">
        <f t="shared" ref="S5:S68" si="1">X5/W5</f>
        <v>0.79874213836477992</v>
      </c>
      <c r="T5" t="e">
        <f t="shared" ref="T5:T6" si="2">Z5/Y5</f>
        <v>#DIV/0!</v>
      </c>
      <c r="U5">
        <v>2210.5</v>
      </c>
      <c r="W5">
        <v>0.95399999999999996</v>
      </c>
      <c r="X5">
        <v>0.76200000000000001</v>
      </c>
      <c r="Z5">
        <v>0.36799999999999999</v>
      </c>
      <c r="AB5">
        <v>2243.96</v>
      </c>
    </row>
    <row r="6" spans="1:30" ht="15" x14ac:dyDescent="0.25">
      <c r="A6" t="s">
        <v>640</v>
      </c>
      <c r="B6" t="s">
        <v>25</v>
      </c>
      <c r="C6" s="2" t="str">
        <f t="shared" si="0"/>
        <v>0060</v>
      </c>
      <c r="D6" t="s">
        <v>26</v>
      </c>
      <c r="E6">
        <v>0.61699999999999999</v>
      </c>
      <c r="F6" t="s">
        <v>27</v>
      </c>
      <c r="G6">
        <v>0.38300000000000001</v>
      </c>
      <c r="H6">
        <v>227.11</v>
      </c>
      <c r="I6" t="s">
        <v>35</v>
      </c>
      <c r="J6">
        <v>1</v>
      </c>
      <c r="M6">
        <v>190.26</v>
      </c>
      <c r="P6" s="3">
        <v>60</v>
      </c>
      <c r="Q6" s="4">
        <v>0.81499999999999995</v>
      </c>
      <c r="S6" s="1">
        <f t="shared" si="1"/>
        <v>0.81477627471383984</v>
      </c>
      <c r="T6" t="e">
        <f t="shared" si="2"/>
        <v>#DIV/0!</v>
      </c>
      <c r="U6">
        <v>2211.41</v>
      </c>
      <c r="W6">
        <v>0.96099999999999997</v>
      </c>
      <c r="X6">
        <v>0.78300000000000003</v>
      </c>
      <c r="Z6">
        <v>0.34399999999999997</v>
      </c>
      <c r="AB6">
        <v>2245.0500000000002</v>
      </c>
    </row>
    <row r="7" spans="1:30" ht="15" x14ac:dyDescent="0.25">
      <c r="A7" t="s">
        <v>641</v>
      </c>
      <c r="B7" t="s">
        <v>25</v>
      </c>
      <c r="C7" s="2" t="str">
        <f t="shared" si="0"/>
        <v>0080</v>
      </c>
      <c r="D7" t="s">
        <v>26</v>
      </c>
      <c r="E7">
        <v>1</v>
      </c>
      <c r="H7">
        <v>145.54</v>
      </c>
      <c r="I7" t="s">
        <v>35</v>
      </c>
      <c r="J7">
        <v>1</v>
      </c>
      <c r="M7">
        <v>266.14999999999998</v>
      </c>
      <c r="P7" s="3">
        <v>80</v>
      </c>
      <c r="Q7" s="4">
        <v>0.749</v>
      </c>
      <c r="R7" s="4">
        <v>0.78200000000000003</v>
      </c>
      <c r="S7" s="1">
        <f t="shared" si="1"/>
        <v>0.74945533769063166</v>
      </c>
      <c r="T7" s="1">
        <f>Z7/Y7</f>
        <v>0.78160919540229878</v>
      </c>
      <c r="U7">
        <v>2209.77</v>
      </c>
      <c r="V7">
        <v>2210.7199999999998</v>
      </c>
      <c r="W7">
        <v>0.91800000000000004</v>
      </c>
      <c r="X7">
        <v>0.68799999999999994</v>
      </c>
      <c r="Y7">
        <v>0.26100000000000001</v>
      </c>
      <c r="Z7">
        <v>0.20399999999999999</v>
      </c>
    </row>
    <row r="8" spans="1:30" ht="15" x14ac:dyDescent="0.25">
      <c r="A8" t="s">
        <v>642</v>
      </c>
      <c r="B8" t="s">
        <v>25</v>
      </c>
      <c r="C8" s="2" t="str">
        <f t="shared" si="0"/>
        <v>0080</v>
      </c>
      <c r="D8" t="s">
        <v>26</v>
      </c>
      <c r="E8">
        <v>1</v>
      </c>
      <c r="H8">
        <v>151.61000000000001</v>
      </c>
      <c r="I8" t="s">
        <v>35</v>
      </c>
      <c r="J8">
        <v>1</v>
      </c>
      <c r="M8">
        <v>243.33</v>
      </c>
      <c r="P8" s="3">
        <v>80</v>
      </c>
      <c r="Q8" s="4">
        <v>0.745</v>
      </c>
      <c r="R8" s="4">
        <v>0.78</v>
      </c>
      <c r="S8" s="1">
        <f t="shared" si="1"/>
        <v>0.74563318777292575</v>
      </c>
      <c r="T8" s="1">
        <f t="shared" ref="T8:T71" si="3">Z8/Y8</f>
        <v>0.77946768060836491</v>
      </c>
      <c r="U8">
        <v>2209.83</v>
      </c>
      <c r="V8">
        <v>2210.58</v>
      </c>
      <c r="W8">
        <v>0.91600000000000004</v>
      </c>
      <c r="X8">
        <v>0.68300000000000005</v>
      </c>
      <c r="Y8">
        <v>0.26300000000000001</v>
      </c>
      <c r="Z8">
        <v>0.20499999999999999</v>
      </c>
    </row>
    <row r="9" spans="1:30" ht="15" x14ac:dyDescent="0.25">
      <c r="A9" t="s">
        <v>643</v>
      </c>
      <c r="B9" t="s">
        <v>25</v>
      </c>
      <c r="C9" s="2" t="str">
        <f t="shared" si="0"/>
        <v>0080</v>
      </c>
      <c r="D9" t="s">
        <v>26</v>
      </c>
      <c r="E9">
        <v>1</v>
      </c>
      <c r="H9">
        <v>141.77000000000001</v>
      </c>
      <c r="I9" t="s">
        <v>35</v>
      </c>
      <c r="J9">
        <v>1</v>
      </c>
      <c r="M9">
        <v>263.99</v>
      </c>
      <c r="P9" s="3">
        <v>80</v>
      </c>
      <c r="Q9" s="4">
        <v>0.73399999999999999</v>
      </c>
      <c r="R9" s="4">
        <v>0.76900000000000002</v>
      </c>
      <c r="S9" s="1">
        <f t="shared" si="1"/>
        <v>0.73333333333333339</v>
      </c>
      <c r="T9" s="1">
        <f t="shared" si="3"/>
        <v>0.768421052631579</v>
      </c>
      <c r="U9">
        <v>2209.5500000000002</v>
      </c>
      <c r="V9">
        <v>2210.38</v>
      </c>
      <c r="W9">
        <v>0.91500000000000004</v>
      </c>
      <c r="X9">
        <v>0.67100000000000004</v>
      </c>
      <c r="Y9">
        <v>0.28499999999999998</v>
      </c>
      <c r="Z9">
        <v>0.219</v>
      </c>
    </row>
    <row r="10" spans="1:30" ht="15" x14ac:dyDescent="0.25">
      <c r="A10" t="s">
        <v>644</v>
      </c>
      <c r="B10" t="s">
        <v>25</v>
      </c>
      <c r="C10" s="2" t="str">
        <f t="shared" si="0"/>
        <v>0100</v>
      </c>
      <c r="D10" t="s">
        <v>26</v>
      </c>
      <c r="E10">
        <v>1</v>
      </c>
      <c r="H10">
        <v>152.68</v>
      </c>
      <c r="I10" t="s">
        <v>35</v>
      </c>
      <c r="J10">
        <v>1</v>
      </c>
      <c r="M10">
        <v>328.78</v>
      </c>
      <c r="P10" s="3">
        <v>100</v>
      </c>
      <c r="Q10" s="4">
        <v>0.78300000000000003</v>
      </c>
      <c r="R10" s="4">
        <v>0.81599999999999995</v>
      </c>
      <c r="S10" s="1">
        <f t="shared" si="1"/>
        <v>0.78416485900216915</v>
      </c>
      <c r="T10" s="1">
        <f t="shared" si="3"/>
        <v>0.81666666666666676</v>
      </c>
      <c r="U10">
        <v>2211.6</v>
      </c>
      <c r="V10">
        <v>2213.69</v>
      </c>
      <c r="W10">
        <v>0.92200000000000004</v>
      </c>
      <c r="X10">
        <v>0.72299999999999998</v>
      </c>
      <c r="Y10">
        <v>0.24</v>
      </c>
      <c r="Z10">
        <v>0.19600000000000001</v>
      </c>
    </row>
    <row r="11" spans="1:30" ht="15" x14ac:dyDescent="0.25">
      <c r="A11" t="s">
        <v>645</v>
      </c>
      <c r="B11" t="s">
        <v>25</v>
      </c>
      <c r="C11" s="2" t="str">
        <f t="shared" si="0"/>
        <v>0100</v>
      </c>
      <c r="D11" t="s">
        <v>26</v>
      </c>
      <c r="E11">
        <v>1</v>
      </c>
      <c r="H11">
        <v>180.55</v>
      </c>
      <c r="I11" t="s">
        <v>276</v>
      </c>
      <c r="J11">
        <v>0.67</v>
      </c>
      <c r="K11" t="s">
        <v>35</v>
      </c>
      <c r="L11">
        <v>0.33</v>
      </c>
      <c r="M11">
        <v>242.14</v>
      </c>
      <c r="P11" s="3">
        <v>100</v>
      </c>
      <c r="Q11" s="4">
        <v>0.84399999999999997</v>
      </c>
      <c r="R11" s="4">
        <v>0.86399999999999999</v>
      </c>
      <c r="S11" s="1">
        <f t="shared" si="1"/>
        <v>0.84378320935175355</v>
      </c>
      <c r="T11" s="1">
        <f t="shared" si="3"/>
        <v>0.86206896551724121</v>
      </c>
      <c r="U11">
        <v>2218.59</v>
      </c>
      <c r="V11">
        <v>2219.37</v>
      </c>
      <c r="W11">
        <v>0.94099999999999995</v>
      </c>
      <c r="X11">
        <v>0.79400000000000004</v>
      </c>
      <c r="Y11">
        <v>0.20300000000000001</v>
      </c>
      <c r="Z11">
        <v>0.17499999999999999</v>
      </c>
    </row>
    <row r="12" spans="1:30" ht="15" x14ac:dyDescent="0.25">
      <c r="A12" t="s">
        <v>646</v>
      </c>
      <c r="B12" t="s">
        <v>25</v>
      </c>
      <c r="C12" s="2" t="str">
        <f t="shared" si="0"/>
        <v>0100</v>
      </c>
      <c r="D12" t="s">
        <v>26</v>
      </c>
      <c r="E12">
        <v>1</v>
      </c>
      <c r="H12">
        <v>170.97</v>
      </c>
      <c r="P12" s="3">
        <v>100</v>
      </c>
      <c r="Q12" s="4">
        <v>0.80900000000000005</v>
      </c>
      <c r="R12" s="4">
        <v>0.84899999999999998</v>
      </c>
      <c r="S12" s="1">
        <f t="shared" si="1"/>
        <v>0.80982905982905984</v>
      </c>
      <c r="T12" s="1">
        <f t="shared" si="3"/>
        <v>0.85024154589371981</v>
      </c>
      <c r="U12">
        <v>2216.17</v>
      </c>
      <c r="V12">
        <v>2217.7600000000002</v>
      </c>
      <c r="W12">
        <v>0.93600000000000005</v>
      </c>
      <c r="X12">
        <v>0.75800000000000001</v>
      </c>
      <c r="Y12">
        <v>0.20699999999999999</v>
      </c>
      <c r="Z12">
        <v>0.17599999999999999</v>
      </c>
      <c r="AB12">
        <v>2241.61</v>
      </c>
    </row>
    <row r="13" spans="1:30" ht="15" x14ac:dyDescent="0.25">
      <c r="A13" t="s">
        <v>647</v>
      </c>
      <c r="B13" t="s">
        <v>25</v>
      </c>
      <c r="C13" s="2" t="str">
        <f t="shared" si="0"/>
        <v>0120</v>
      </c>
      <c r="D13" t="s">
        <v>26</v>
      </c>
      <c r="E13">
        <v>1</v>
      </c>
      <c r="H13">
        <v>157.52000000000001</v>
      </c>
      <c r="I13" t="s">
        <v>35</v>
      </c>
      <c r="J13">
        <v>1</v>
      </c>
      <c r="M13">
        <v>425.63</v>
      </c>
      <c r="P13" s="3">
        <v>120</v>
      </c>
      <c r="Q13" s="4">
        <v>0.64</v>
      </c>
      <c r="R13" s="4">
        <v>0.67900000000000005</v>
      </c>
      <c r="S13" s="1">
        <f t="shared" si="1"/>
        <v>0.64013840830449831</v>
      </c>
      <c r="T13" s="1">
        <f t="shared" si="3"/>
        <v>0.68045112781954886</v>
      </c>
      <c r="U13">
        <v>2212.35</v>
      </c>
      <c r="V13">
        <v>2220.62</v>
      </c>
      <c r="W13">
        <v>0.86699999999999999</v>
      </c>
      <c r="X13">
        <v>0.55500000000000005</v>
      </c>
      <c r="Y13">
        <v>0.26600000000000001</v>
      </c>
      <c r="Z13">
        <v>0.18099999999999999</v>
      </c>
    </row>
    <row r="14" spans="1:30" ht="15" x14ac:dyDescent="0.25">
      <c r="A14" t="s">
        <v>648</v>
      </c>
      <c r="B14" t="s">
        <v>25</v>
      </c>
      <c r="C14" s="2" t="str">
        <f t="shared" si="0"/>
        <v>0120</v>
      </c>
      <c r="D14" t="s">
        <v>26</v>
      </c>
      <c r="E14">
        <v>1</v>
      </c>
      <c r="H14">
        <v>152.33000000000001</v>
      </c>
      <c r="P14" s="3">
        <v>120</v>
      </c>
      <c r="Q14" s="4">
        <v>0.627</v>
      </c>
      <c r="R14" s="4">
        <v>0.67500000000000004</v>
      </c>
      <c r="S14" s="1">
        <f t="shared" si="1"/>
        <v>0.62777129521586938</v>
      </c>
      <c r="T14" s="1">
        <f t="shared" si="3"/>
        <v>0.67543859649122806</v>
      </c>
      <c r="U14">
        <v>2215.4499999999998</v>
      </c>
      <c r="V14">
        <v>2222.98</v>
      </c>
      <c r="W14">
        <v>0.85699999999999998</v>
      </c>
      <c r="X14">
        <v>0.53800000000000003</v>
      </c>
      <c r="Y14">
        <v>0.22800000000000001</v>
      </c>
      <c r="Z14">
        <v>0.154</v>
      </c>
    </row>
    <row r="15" spans="1:30" ht="15" x14ac:dyDescent="0.25">
      <c r="A15" t="s">
        <v>649</v>
      </c>
      <c r="B15" t="s">
        <v>25</v>
      </c>
      <c r="C15" s="2" t="str">
        <f t="shared" si="0"/>
        <v>0120</v>
      </c>
      <c r="D15" t="s">
        <v>26</v>
      </c>
      <c r="E15">
        <v>1</v>
      </c>
      <c r="H15">
        <v>155.77000000000001</v>
      </c>
      <c r="I15" t="s">
        <v>35</v>
      </c>
      <c r="J15">
        <v>1</v>
      </c>
      <c r="M15">
        <v>423.91</v>
      </c>
      <c r="P15" s="3">
        <v>120</v>
      </c>
      <c r="Q15" s="4">
        <v>0.63700000000000001</v>
      </c>
      <c r="R15" s="4">
        <v>0.67600000000000005</v>
      </c>
      <c r="S15" s="1">
        <f t="shared" si="1"/>
        <v>0.63699421965317926</v>
      </c>
      <c r="T15" s="1">
        <f t="shared" si="3"/>
        <v>0.6741573033707865</v>
      </c>
      <c r="U15">
        <v>2212.17</v>
      </c>
      <c r="V15">
        <v>2220.87</v>
      </c>
      <c r="W15">
        <v>0.86499999999999999</v>
      </c>
      <c r="X15">
        <v>0.55100000000000005</v>
      </c>
      <c r="Y15">
        <v>0.26700000000000002</v>
      </c>
      <c r="Z15">
        <v>0.18</v>
      </c>
    </row>
    <row r="16" spans="1:30" ht="15" x14ac:dyDescent="0.25">
      <c r="A16" t="s">
        <v>650</v>
      </c>
      <c r="B16" t="s">
        <v>25</v>
      </c>
      <c r="C16" s="2" t="str">
        <f t="shared" si="0"/>
        <v>0140</v>
      </c>
      <c r="D16" t="s">
        <v>26</v>
      </c>
      <c r="E16">
        <v>1</v>
      </c>
      <c r="H16">
        <v>155.52000000000001</v>
      </c>
      <c r="P16" s="3">
        <v>140</v>
      </c>
      <c r="Q16" s="4">
        <v>0.61699999999999999</v>
      </c>
      <c r="R16" s="4">
        <v>0.66</v>
      </c>
      <c r="S16" s="1">
        <f t="shared" si="1"/>
        <v>0.6165501165501166</v>
      </c>
      <c r="T16" s="1">
        <f t="shared" si="3"/>
        <v>0.66202090592334506</v>
      </c>
      <c r="U16">
        <v>2217.31</v>
      </c>
      <c r="V16">
        <v>2220.94</v>
      </c>
      <c r="W16">
        <v>0.85799999999999998</v>
      </c>
      <c r="X16">
        <v>0.52900000000000003</v>
      </c>
      <c r="Y16">
        <v>0.28699999999999998</v>
      </c>
      <c r="Z16">
        <v>0.19</v>
      </c>
    </row>
    <row r="17" spans="1:30" ht="15" x14ac:dyDescent="0.25">
      <c r="A17" t="s">
        <v>651</v>
      </c>
      <c r="B17" t="s">
        <v>25</v>
      </c>
      <c r="C17" s="2" t="str">
        <f t="shared" si="0"/>
        <v>0140</v>
      </c>
      <c r="D17" t="s">
        <v>26</v>
      </c>
      <c r="E17">
        <v>1</v>
      </c>
      <c r="H17">
        <v>157.63</v>
      </c>
      <c r="P17" s="3">
        <v>140</v>
      </c>
      <c r="Q17" s="4">
        <v>0.58899999999999997</v>
      </c>
      <c r="R17" s="4">
        <v>0.63500000000000001</v>
      </c>
      <c r="S17" s="1">
        <f t="shared" si="1"/>
        <v>0.58941176470588241</v>
      </c>
      <c r="T17" s="1">
        <f t="shared" si="3"/>
        <v>0.63636363636363624</v>
      </c>
      <c r="U17">
        <v>2216.4899999999998</v>
      </c>
      <c r="V17">
        <v>2222.14</v>
      </c>
      <c r="W17">
        <v>0.85</v>
      </c>
      <c r="X17">
        <v>0.501</v>
      </c>
      <c r="Y17">
        <v>0.27500000000000002</v>
      </c>
      <c r="Z17">
        <v>0.17499999999999999</v>
      </c>
    </row>
    <row r="18" spans="1:30" ht="15" x14ac:dyDescent="0.25">
      <c r="A18" t="s">
        <v>652</v>
      </c>
      <c r="B18" t="s">
        <v>25</v>
      </c>
      <c r="C18" s="2" t="str">
        <f t="shared" si="0"/>
        <v>0140</v>
      </c>
      <c r="D18" t="s">
        <v>26</v>
      </c>
      <c r="E18">
        <v>1</v>
      </c>
      <c r="H18">
        <v>149.62</v>
      </c>
      <c r="P18" s="3">
        <v>140</v>
      </c>
      <c r="Q18" s="4">
        <v>0.60899999999999999</v>
      </c>
      <c r="R18" s="4">
        <v>0.66700000000000004</v>
      </c>
      <c r="S18" s="1">
        <f t="shared" si="1"/>
        <v>0.60895170789163722</v>
      </c>
      <c r="T18" s="1">
        <f t="shared" si="3"/>
        <v>0.66990291262135937</v>
      </c>
      <c r="U18">
        <v>2217.94</v>
      </c>
      <c r="V18">
        <v>2221.08</v>
      </c>
      <c r="W18">
        <v>0.84899999999999998</v>
      </c>
      <c r="X18">
        <v>0.51700000000000002</v>
      </c>
      <c r="Y18">
        <v>0.20599999999999999</v>
      </c>
      <c r="Z18">
        <v>0.13800000000000001</v>
      </c>
    </row>
    <row r="19" spans="1:30" ht="15" x14ac:dyDescent="0.25">
      <c r="A19" t="s">
        <v>653</v>
      </c>
      <c r="B19" t="s">
        <v>25</v>
      </c>
      <c r="C19" s="2" t="str">
        <f t="shared" si="0"/>
        <v>0160</v>
      </c>
      <c r="D19" t="s">
        <v>26</v>
      </c>
      <c r="E19">
        <v>0.78100000000000003</v>
      </c>
      <c r="F19" t="s">
        <v>79</v>
      </c>
      <c r="G19">
        <v>0.219</v>
      </c>
      <c r="H19">
        <v>56.747</v>
      </c>
      <c r="I19" t="s">
        <v>35</v>
      </c>
      <c r="J19">
        <v>1</v>
      </c>
      <c r="M19">
        <v>358.19</v>
      </c>
      <c r="P19" s="3">
        <v>160</v>
      </c>
      <c r="Q19" s="4">
        <v>0.70299999999999996</v>
      </c>
      <c r="R19" s="4">
        <v>0.751</v>
      </c>
      <c r="S19" s="1">
        <f t="shared" si="1"/>
        <v>0.70276243093922652</v>
      </c>
      <c r="T19" s="1">
        <f t="shared" si="3"/>
        <v>0.75238095238095237</v>
      </c>
      <c r="U19">
        <v>2210.4699999999998</v>
      </c>
      <c r="V19">
        <v>2210.9299999999998</v>
      </c>
      <c r="W19">
        <v>0.90500000000000003</v>
      </c>
      <c r="X19">
        <v>0.63600000000000001</v>
      </c>
      <c r="Y19">
        <v>0.21</v>
      </c>
      <c r="Z19">
        <v>0.158</v>
      </c>
      <c r="AD19">
        <v>2323.4299999999998</v>
      </c>
    </row>
    <row r="20" spans="1:30" ht="15" x14ac:dyDescent="0.25">
      <c r="A20" t="s">
        <v>654</v>
      </c>
      <c r="B20" t="s">
        <v>25</v>
      </c>
      <c r="C20" s="2" t="str">
        <f t="shared" si="0"/>
        <v>0160</v>
      </c>
      <c r="D20" t="s">
        <v>26</v>
      </c>
      <c r="E20">
        <v>0.80200000000000005</v>
      </c>
      <c r="F20" t="s">
        <v>79</v>
      </c>
      <c r="G20">
        <v>0.19800000000000001</v>
      </c>
      <c r="H20">
        <v>55.831000000000003</v>
      </c>
      <c r="P20" s="3">
        <v>160</v>
      </c>
      <c r="Q20" s="4">
        <v>0.68</v>
      </c>
      <c r="R20" s="4">
        <v>0.73499999999999999</v>
      </c>
      <c r="S20" s="1">
        <f t="shared" si="1"/>
        <v>0.68120805369127513</v>
      </c>
      <c r="T20" s="1">
        <f t="shared" si="3"/>
        <v>0.73714285714285721</v>
      </c>
      <c r="U20">
        <v>2210.86</v>
      </c>
      <c r="V20">
        <v>2211.52</v>
      </c>
      <c r="W20">
        <v>0.89400000000000002</v>
      </c>
      <c r="X20">
        <v>0.60899999999999999</v>
      </c>
      <c r="Y20">
        <v>0.17499999999999999</v>
      </c>
      <c r="Z20">
        <v>0.129</v>
      </c>
      <c r="AD20">
        <v>2332.81</v>
      </c>
    </row>
    <row r="21" spans="1:30" ht="15" x14ac:dyDescent="0.25">
      <c r="A21" t="s">
        <v>655</v>
      </c>
      <c r="B21" t="s">
        <v>25</v>
      </c>
      <c r="C21" s="2" t="str">
        <f t="shared" si="0"/>
        <v>0160</v>
      </c>
      <c r="D21" t="s">
        <v>26</v>
      </c>
      <c r="E21">
        <v>0.79700000000000004</v>
      </c>
      <c r="F21" t="s">
        <v>79</v>
      </c>
      <c r="G21">
        <v>0.20300000000000001</v>
      </c>
      <c r="H21">
        <v>47.042999999999999</v>
      </c>
      <c r="I21" t="s">
        <v>35</v>
      </c>
      <c r="J21">
        <v>1</v>
      </c>
      <c r="M21">
        <v>348.14</v>
      </c>
      <c r="P21" s="3">
        <v>160</v>
      </c>
      <c r="Q21" s="4">
        <v>0.68300000000000005</v>
      </c>
      <c r="R21" s="4">
        <v>0.73699999999999999</v>
      </c>
      <c r="S21" s="1">
        <f t="shared" si="1"/>
        <v>0.68309070548712203</v>
      </c>
      <c r="T21" s="1">
        <f t="shared" si="3"/>
        <v>0.73399014778325111</v>
      </c>
      <c r="U21">
        <v>2210.73</v>
      </c>
      <c r="V21">
        <v>2211.23</v>
      </c>
      <c r="W21">
        <v>0.89300000000000002</v>
      </c>
      <c r="X21">
        <v>0.61</v>
      </c>
      <c r="Y21">
        <v>0.20300000000000001</v>
      </c>
      <c r="Z21">
        <v>0.14899999999999999</v>
      </c>
      <c r="AD21">
        <v>2318.88</v>
      </c>
    </row>
    <row r="22" spans="1:30" ht="15" x14ac:dyDescent="0.25">
      <c r="A22" t="s">
        <v>656</v>
      </c>
      <c r="B22" t="s">
        <v>25</v>
      </c>
      <c r="C22" s="2" t="str">
        <f t="shared" si="0"/>
        <v>0180</v>
      </c>
      <c r="D22" t="s">
        <v>26</v>
      </c>
      <c r="E22">
        <v>0.81200000000000006</v>
      </c>
      <c r="F22" t="s">
        <v>163</v>
      </c>
      <c r="G22">
        <v>0.188</v>
      </c>
      <c r="H22">
        <v>71.945999999999998</v>
      </c>
      <c r="P22" s="3">
        <v>180</v>
      </c>
      <c r="Q22" s="4">
        <v>0.68500000000000005</v>
      </c>
      <c r="R22" s="4">
        <v>0.73</v>
      </c>
      <c r="S22" s="1">
        <f t="shared" si="1"/>
        <v>0.68472372697724804</v>
      </c>
      <c r="T22" s="1">
        <f t="shared" si="3"/>
        <v>0.73251028806584362</v>
      </c>
      <c r="U22">
        <v>2210.58</v>
      </c>
      <c r="V22">
        <v>2211.4899999999998</v>
      </c>
      <c r="W22">
        <v>0.92300000000000004</v>
      </c>
      <c r="X22">
        <v>0.63200000000000001</v>
      </c>
      <c r="Y22">
        <v>0.24299999999999999</v>
      </c>
      <c r="Z22">
        <v>0.17799999999999999</v>
      </c>
      <c r="AD22">
        <v>2322.63</v>
      </c>
    </row>
    <row r="23" spans="1:30" ht="15" x14ac:dyDescent="0.25">
      <c r="A23" t="s">
        <v>657</v>
      </c>
      <c r="B23" t="s">
        <v>25</v>
      </c>
      <c r="C23" s="2" t="str">
        <f t="shared" si="0"/>
        <v>0180</v>
      </c>
      <c r="D23" t="s">
        <v>26</v>
      </c>
      <c r="E23">
        <v>0.81100000000000005</v>
      </c>
      <c r="F23" t="s">
        <v>163</v>
      </c>
      <c r="G23">
        <v>0.189</v>
      </c>
      <c r="H23">
        <v>65.082999999999998</v>
      </c>
      <c r="P23" s="3">
        <v>180</v>
      </c>
      <c r="Q23" s="4">
        <v>0.7</v>
      </c>
      <c r="R23" s="4">
        <v>0.74</v>
      </c>
      <c r="S23" s="1">
        <f t="shared" si="1"/>
        <v>0.7</v>
      </c>
      <c r="T23" s="1">
        <f t="shared" si="3"/>
        <v>0.7398119122257053</v>
      </c>
      <c r="U23">
        <v>2211</v>
      </c>
      <c r="V23">
        <v>2211.73</v>
      </c>
      <c r="W23">
        <v>0.92</v>
      </c>
      <c r="X23">
        <v>0.64400000000000002</v>
      </c>
      <c r="Y23">
        <v>0.31900000000000001</v>
      </c>
      <c r="Z23">
        <v>0.23599999999999999</v>
      </c>
      <c r="AD23">
        <v>2321.3000000000002</v>
      </c>
    </row>
    <row r="24" spans="1:30" ht="15" x14ac:dyDescent="0.25">
      <c r="A24" t="s">
        <v>658</v>
      </c>
      <c r="B24" t="s">
        <v>25</v>
      </c>
      <c r="C24" s="2" t="str">
        <f t="shared" si="0"/>
        <v>0180</v>
      </c>
      <c r="D24" t="s">
        <v>26</v>
      </c>
      <c r="E24">
        <v>0.78</v>
      </c>
      <c r="F24" t="s">
        <v>79</v>
      </c>
      <c r="G24">
        <v>0.22</v>
      </c>
      <c r="H24">
        <v>54.996000000000002</v>
      </c>
      <c r="P24" s="3">
        <v>180</v>
      </c>
      <c r="Q24" s="4">
        <v>0.71699999999999997</v>
      </c>
      <c r="R24" s="4">
        <v>0.76400000000000001</v>
      </c>
      <c r="S24" s="1">
        <f t="shared" si="1"/>
        <v>0.71661237785016285</v>
      </c>
      <c r="T24" s="1">
        <f t="shared" si="3"/>
        <v>0.76335877862595425</v>
      </c>
      <c r="U24">
        <v>2210.85</v>
      </c>
      <c r="V24">
        <v>2211.69</v>
      </c>
      <c r="W24">
        <v>0.92100000000000004</v>
      </c>
      <c r="X24">
        <v>0.66</v>
      </c>
      <c r="Y24">
        <v>0.26200000000000001</v>
      </c>
      <c r="Z24">
        <v>0.2</v>
      </c>
      <c r="AD24">
        <v>2320.3000000000002</v>
      </c>
    </row>
    <row r="25" spans="1:30" ht="15" x14ac:dyDescent="0.25">
      <c r="A25" t="s">
        <v>659</v>
      </c>
      <c r="B25" t="s">
        <v>25</v>
      </c>
      <c r="C25" s="2" t="str">
        <f t="shared" si="0"/>
        <v>0200</v>
      </c>
      <c r="D25" t="s">
        <v>26</v>
      </c>
      <c r="E25">
        <v>1</v>
      </c>
      <c r="H25">
        <v>127.37</v>
      </c>
      <c r="I25" t="s">
        <v>35</v>
      </c>
      <c r="J25">
        <v>1</v>
      </c>
      <c r="M25">
        <v>394.74</v>
      </c>
      <c r="P25" s="3">
        <v>200</v>
      </c>
      <c r="Q25" s="4">
        <v>0.78200000000000003</v>
      </c>
      <c r="R25" s="4">
        <v>0.81699999999999995</v>
      </c>
      <c r="S25" s="1">
        <f t="shared" si="1"/>
        <v>0.78179824561403499</v>
      </c>
      <c r="T25" s="1">
        <f t="shared" si="3"/>
        <v>0.81560283687943269</v>
      </c>
      <c r="U25">
        <v>2210.6799999999998</v>
      </c>
      <c r="V25">
        <v>2211.79</v>
      </c>
      <c r="W25">
        <v>0.91200000000000003</v>
      </c>
      <c r="X25">
        <v>0.71299999999999997</v>
      </c>
      <c r="Y25">
        <v>0.28199999999999997</v>
      </c>
      <c r="Z25">
        <v>0.23</v>
      </c>
    </row>
    <row r="26" spans="1:30" ht="15" x14ac:dyDescent="0.25">
      <c r="A26" t="s">
        <v>660</v>
      </c>
      <c r="B26" t="s">
        <v>25</v>
      </c>
      <c r="C26" s="2" t="str">
        <f t="shared" si="0"/>
        <v>0200</v>
      </c>
      <c r="D26" t="s">
        <v>26</v>
      </c>
      <c r="E26">
        <v>0.74199999999999999</v>
      </c>
      <c r="F26" t="s">
        <v>27</v>
      </c>
      <c r="G26">
        <v>0.25800000000000001</v>
      </c>
      <c r="H26">
        <v>102.65</v>
      </c>
      <c r="I26" t="s">
        <v>35</v>
      </c>
      <c r="J26">
        <v>1</v>
      </c>
      <c r="M26">
        <v>386.4</v>
      </c>
      <c r="P26" s="3">
        <v>200</v>
      </c>
      <c r="Q26" s="4">
        <v>0.77300000000000002</v>
      </c>
      <c r="R26" s="4">
        <v>0.82099999999999995</v>
      </c>
      <c r="S26" s="1">
        <f t="shared" si="1"/>
        <v>0.77415730337078648</v>
      </c>
      <c r="T26" s="1">
        <f t="shared" si="3"/>
        <v>0.81818181818181812</v>
      </c>
      <c r="U26">
        <v>2209.91</v>
      </c>
      <c r="V26">
        <v>2210.96</v>
      </c>
      <c r="W26">
        <v>0.89</v>
      </c>
      <c r="X26">
        <v>0.68899999999999995</v>
      </c>
      <c r="Y26">
        <v>0.26400000000000001</v>
      </c>
      <c r="Z26">
        <v>0.216</v>
      </c>
    </row>
    <row r="27" spans="1:30" ht="15" x14ac:dyDescent="0.25">
      <c r="A27" t="s">
        <v>661</v>
      </c>
      <c r="B27" t="s">
        <v>25</v>
      </c>
      <c r="C27" s="2" t="str">
        <f t="shared" si="0"/>
        <v>0200</v>
      </c>
      <c r="D27" t="s">
        <v>26</v>
      </c>
      <c r="E27">
        <v>0.73799999999999999</v>
      </c>
      <c r="F27" t="s">
        <v>27</v>
      </c>
      <c r="G27">
        <v>0.26200000000000001</v>
      </c>
      <c r="H27">
        <v>108.7</v>
      </c>
      <c r="I27" t="s">
        <v>35</v>
      </c>
      <c r="J27">
        <v>1</v>
      </c>
      <c r="M27">
        <v>344.75</v>
      </c>
      <c r="P27" s="3">
        <v>200</v>
      </c>
      <c r="Q27" s="4">
        <v>0.76700000000000002</v>
      </c>
      <c r="R27" s="4">
        <v>0.80800000000000005</v>
      </c>
      <c r="S27" s="1">
        <f t="shared" si="1"/>
        <v>0.76681614349775784</v>
      </c>
      <c r="T27" s="1">
        <f t="shared" si="3"/>
        <v>0.80821917808219179</v>
      </c>
      <c r="U27">
        <v>2211.6799999999998</v>
      </c>
      <c r="V27">
        <v>2215.2199999999998</v>
      </c>
      <c r="W27">
        <v>0.89200000000000002</v>
      </c>
      <c r="X27">
        <v>0.68400000000000005</v>
      </c>
      <c r="Y27">
        <v>0.29199999999999998</v>
      </c>
      <c r="Z27">
        <v>0.23599999999999999</v>
      </c>
    </row>
    <row r="28" spans="1:30" ht="15" x14ac:dyDescent="0.25">
      <c r="A28" t="s">
        <v>662</v>
      </c>
      <c r="B28" t="s">
        <v>25</v>
      </c>
      <c r="C28" s="2" t="str">
        <f t="shared" si="0"/>
        <v>0220</v>
      </c>
      <c r="D28" t="s">
        <v>26</v>
      </c>
      <c r="E28">
        <v>1</v>
      </c>
      <c r="H28">
        <v>129.76</v>
      </c>
      <c r="I28" t="s">
        <v>35</v>
      </c>
      <c r="J28">
        <v>1</v>
      </c>
      <c r="M28">
        <v>343.6</v>
      </c>
      <c r="P28" s="3">
        <v>220</v>
      </c>
      <c r="Q28" s="4">
        <v>0.80200000000000005</v>
      </c>
      <c r="R28" s="4">
        <v>0.83599999999999997</v>
      </c>
      <c r="S28" s="1">
        <f t="shared" si="1"/>
        <v>0.80154355016538037</v>
      </c>
      <c r="T28" s="1">
        <f t="shared" si="3"/>
        <v>0.83712121212121204</v>
      </c>
      <c r="U28">
        <v>2210.02</v>
      </c>
      <c r="V28">
        <v>2210.7399999999998</v>
      </c>
      <c r="W28">
        <v>0.90700000000000003</v>
      </c>
      <c r="X28">
        <v>0.72699999999999998</v>
      </c>
      <c r="Y28">
        <v>0.26400000000000001</v>
      </c>
      <c r="Z28">
        <v>0.221</v>
      </c>
    </row>
    <row r="29" spans="1:30" ht="15" x14ac:dyDescent="0.25">
      <c r="A29" t="s">
        <v>663</v>
      </c>
      <c r="B29" t="s">
        <v>25</v>
      </c>
      <c r="C29" s="2" t="str">
        <f t="shared" si="0"/>
        <v>0220</v>
      </c>
      <c r="D29" t="s">
        <v>26</v>
      </c>
      <c r="E29">
        <v>0.749</v>
      </c>
      <c r="F29" t="s">
        <v>27</v>
      </c>
      <c r="G29">
        <v>0.251</v>
      </c>
      <c r="H29">
        <v>100.2</v>
      </c>
      <c r="I29" t="s">
        <v>35</v>
      </c>
      <c r="J29">
        <v>1</v>
      </c>
      <c r="M29">
        <v>332.79</v>
      </c>
      <c r="P29" s="3">
        <v>220</v>
      </c>
      <c r="Q29" s="4">
        <v>0.77300000000000002</v>
      </c>
      <c r="R29" s="4">
        <v>0.82399999999999995</v>
      </c>
      <c r="S29" s="1">
        <f t="shared" si="1"/>
        <v>0.77247502774694776</v>
      </c>
      <c r="T29" s="1">
        <f t="shared" si="3"/>
        <v>0.82716049382716061</v>
      </c>
      <c r="U29">
        <v>2211.2800000000002</v>
      </c>
      <c r="V29">
        <v>2213.33</v>
      </c>
      <c r="W29">
        <v>0.90100000000000002</v>
      </c>
      <c r="X29">
        <v>0.69599999999999995</v>
      </c>
      <c r="Y29">
        <v>0.24299999999999999</v>
      </c>
      <c r="Z29">
        <v>0.20100000000000001</v>
      </c>
    </row>
    <row r="30" spans="1:30" ht="15" x14ac:dyDescent="0.25">
      <c r="A30" t="s">
        <v>664</v>
      </c>
      <c r="B30" t="s">
        <v>25</v>
      </c>
      <c r="C30" s="2" t="str">
        <f t="shared" si="0"/>
        <v>0220</v>
      </c>
      <c r="D30" t="s">
        <v>26</v>
      </c>
      <c r="E30">
        <v>1</v>
      </c>
      <c r="H30">
        <v>115.34</v>
      </c>
      <c r="I30" t="s">
        <v>35</v>
      </c>
      <c r="J30">
        <v>1</v>
      </c>
      <c r="M30">
        <v>374.67</v>
      </c>
      <c r="P30" s="3">
        <v>220</v>
      </c>
      <c r="Q30" s="4">
        <v>0.75900000000000001</v>
      </c>
      <c r="R30" s="4">
        <v>0.81899999999999995</v>
      </c>
      <c r="S30" s="1">
        <f t="shared" si="1"/>
        <v>0.75858250276854933</v>
      </c>
      <c r="T30" s="1">
        <f t="shared" si="3"/>
        <v>0.82157676348547726</v>
      </c>
      <c r="U30">
        <v>2210.17</v>
      </c>
      <c r="V30">
        <v>2211.37</v>
      </c>
      <c r="W30">
        <v>0.90300000000000002</v>
      </c>
      <c r="X30">
        <v>0.68500000000000005</v>
      </c>
      <c r="Y30">
        <v>0.24099999999999999</v>
      </c>
      <c r="Z30">
        <v>0.19800000000000001</v>
      </c>
      <c r="AC30">
        <v>2366.39</v>
      </c>
    </row>
    <row r="31" spans="1:30" ht="15" x14ac:dyDescent="0.25">
      <c r="A31" t="s">
        <v>665</v>
      </c>
      <c r="B31" t="s">
        <v>25</v>
      </c>
      <c r="C31" s="2" t="str">
        <f t="shared" si="0"/>
        <v>0240</v>
      </c>
      <c r="D31" t="s">
        <v>26</v>
      </c>
      <c r="E31">
        <v>1</v>
      </c>
      <c r="H31">
        <v>116.37</v>
      </c>
      <c r="I31" t="s">
        <v>35</v>
      </c>
      <c r="J31">
        <v>1</v>
      </c>
      <c r="M31">
        <v>442.78</v>
      </c>
      <c r="P31" s="3">
        <v>240</v>
      </c>
      <c r="Q31" s="4">
        <v>0.77400000000000002</v>
      </c>
      <c r="R31" s="4">
        <v>0.81599999999999995</v>
      </c>
      <c r="S31" s="1">
        <f t="shared" si="1"/>
        <v>0.77387486278814488</v>
      </c>
      <c r="T31" s="1">
        <f t="shared" si="3"/>
        <v>0.81587301587301586</v>
      </c>
      <c r="U31">
        <v>2210.06</v>
      </c>
      <c r="V31">
        <v>2211.4899999999998</v>
      </c>
      <c r="W31">
        <v>0.91100000000000003</v>
      </c>
      <c r="X31">
        <v>0.70499999999999996</v>
      </c>
      <c r="Y31">
        <v>0.315</v>
      </c>
      <c r="Z31">
        <v>0.25700000000000001</v>
      </c>
    </row>
    <row r="32" spans="1:30" ht="15" x14ac:dyDescent="0.25">
      <c r="A32" t="s">
        <v>666</v>
      </c>
      <c r="B32" t="s">
        <v>25</v>
      </c>
      <c r="C32" s="2" t="str">
        <f t="shared" si="0"/>
        <v>0240</v>
      </c>
      <c r="D32" t="s">
        <v>26</v>
      </c>
      <c r="E32">
        <v>1</v>
      </c>
      <c r="H32">
        <v>93.814999999999998</v>
      </c>
      <c r="I32" t="s">
        <v>35</v>
      </c>
      <c r="J32">
        <v>1</v>
      </c>
      <c r="M32">
        <v>391.47</v>
      </c>
      <c r="P32" s="3">
        <v>240</v>
      </c>
      <c r="Q32" s="4">
        <v>0.83399999999999996</v>
      </c>
      <c r="R32" s="4">
        <v>0.85699999999999998</v>
      </c>
      <c r="S32" s="1">
        <f t="shared" si="1"/>
        <v>0.83315276273022754</v>
      </c>
      <c r="T32" s="1">
        <f t="shared" si="3"/>
        <v>0.85588235294117632</v>
      </c>
      <c r="U32">
        <v>2208.86</v>
      </c>
      <c r="V32">
        <v>2209.42</v>
      </c>
      <c r="W32">
        <v>0.92300000000000004</v>
      </c>
      <c r="X32">
        <v>0.76900000000000002</v>
      </c>
      <c r="Y32">
        <v>0.34</v>
      </c>
      <c r="Z32">
        <v>0.29099999999999998</v>
      </c>
      <c r="AD32">
        <v>2331.61</v>
      </c>
    </row>
    <row r="33" spans="1:30" ht="15" x14ac:dyDescent="0.25">
      <c r="A33" t="s">
        <v>667</v>
      </c>
      <c r="B33" t="s">
        <v>25</v>
      </c>
      <c r="C33" s="2" t="str">
        <f t="shared" si="0"/>
        <v>0240</v>
      </c>
      <c r="D33" t="s">
        <v>26</v>
      </c>
      <c r="E33">
        <v>1</v>
      </c>
      <c r="H33">
        <v>118.29</v>
      </c>
      <c r="I33" t="s">
        <v>35</v>
      </c>
      <c r="J33">
        <v>1</v>
      </c>
      <c r="M33">
        <v>383.37</v>
      </c>
      <c r="P33" s="3">
        <v>240</v>
      </c>
      <c r="Q33" s="4">
        <v>0.83199999999999996</v>
      </c>
      <c r="R33" s="4">
        <v>0.86399999999999999</v>
      </c>
      <c r="S33" s="1">
        <f t="shared" si="1"/>
        <v>0.83224400871459692</v>
      </c>
      <c r="T33" s="1">
        <f t="shared" si="3"/>
        <v>0.86440677966101698</v>
      </c>
      <c r="U33">
        <v>2209.41</v>
      </c>
      <c r="V33">
        <v>2210.41</v>
      </c>
      <c r="W33">
        <v>0.91800000000000004</v>
      </c>
      <c r="X33">
        <v>0.76400000000000001</v>
      </c>
      <c r="Y33">
        <v>0.29499999999999998</v>
      </c>
      <c r="Z33">
        <v>0.255</v>
      </c>
    </row>
    <row r="34" spans="1:30" ht="15" x14ac:dyDescent="0.25">
      <c r="A34" t="s">
        <v>668</v>
      </c>
      <c r="B34" t="s">
        <v>25</v>
      </c>
      <c r="C34" s="2" t="str">
        <f t="shared" si="0"/>
        <v>0260</v>
      </c>
      <c r="D34" t="s">
        <v>26</v>
      </c>
      <c r="E34">
        <v>0.81499999999999995</v>
      </c>
      <c r="F34" t="s">
        <v>79</v>
      </c>
      <c r="G34">
        <v>0.185</v>
      </c>
      <c r="H34">
        <v>42.508000000000003</v>
      </c>
      <c r="I34" t="s">
        <v>35</v>
      </c>
      <c r="J34">
        <v>1</v>
      </c>
      <c r="M34">
        <v>312</v>
      </c>
      <c r="P34" s="3">
        <v>260</v>
      </c>
      <c r="Q34" s="4">
        <v>0.65700000000000003</v>
      </c>
      <c r="R34" s="4">
        <v>0.72199999999999998</v>
      </c>
      <c r="S34" s="1">
        <f t="shared" si="1"/>
        <v>0.65698324022346366</v>
      </c>
      <c r="T34" s="1">
        <f t="shared" si="3"/>
        <v>0.7232142857142857</v>
      </c>
      <c r="U34">
        <v>2205.62</v>
      </c>
      <c r="V34">
        <v>2206.29</v>
      </c>
      <c r="W34">
        <v>0.89500000000000002</v>
      </c>
      <c r="X34">
        <v>0.58799999999999997</v>
      </c>
      <c r="Y34">
        <v>0.224</v>
      </c>
      <c r="Z34">
        <v>0.16200000000000001</v>
      </c>
      <c r="AD34">
        <v>2359.08</v>
      </c>
    </row>
    <row r="35" spans="1:30" ht="15" x14ac:dyDescent="0.25">
      <c r="A35" t="s">
        <v>669</v>
      </c>
      <c r="B35" t="s">
        <v>25</v>
      </c>
      <c r="C35" s="2" t="str">
        <f t="shared" si="0"/>
        <v>0260</v>
      </c>
      <c r="D35" t="s">
        <v>26</v>
      </c>
      <c r="E35">
        <v>1</v>
      </c>
      <c r="H35">
        <v>52.067999999999998</v>
      </c>
      <c r="I35" t="s">
        <v>35</v>
      </c>
      <c r="J35">
        <v>1</v>
      </c>
      <c r="M35">
        <v>427.23</v>
      </c>
      <c r="P35" s="3">
        <v>260</v>
      </c>
      <c r="Q35" s="4">
        <v>0.61799999999999999</v>
      </c>
      <c r="R35" s="4">
        <v>0.69599999999999995</v>
      </c>
      <c r="S35" s="1">
        <f t="shared" si="1"/>
        <v>0.61741122565864837</v>
      </c>
      <c r="T35" s="1">
        <f t="shared" si="3"/>
        <v>0.6964285714285714</v>
      </c>
      <c r="U35">
        <v>2204.83</v>
      </c>
      <c r="V35">
        <v>2205.58</v>
      </c>
      <c r="W35">
        <v>0.873</v>
      </c>
      <c r="X35">
        <v>0.53900000000000003</v>
      </c>
      <c r="Y35">
        <v>0.224</v>
      </c>
      <c r="Z35">
        <v>0.156</v>
      </c>
      <c r="AD35">
        <v>2358.04</v>
      </c>
    </row>
    <row r="36" spans="1:30" ht="15" x14ac:dyDescent="0.25">
      <c r="A36" t="s">
        <v>670</v>
      </c>
      <c r="B36" t="s">
        <v>25</v>
      </c>
      <c r="C36" s="2" t="str">
        <f t="shared" si="0"/>
        <v>0260</v>
      </c>
      <c r="D36" t="s">
        <v>26</v>
      </c>
      <c r="E36">
        <v>1</v>
      </c>
      <c r="H36">
        <v>75.48</v>
      </c>
      <c r="I36" t="s">
        <v>35</v>
      </c>
      <c r="J36">
        <v>1</v>
      </c>
      <c r="M36">
        <v>422.34</v>
      </c>
      <c r="P36" s="3">
        <v>260</v>
      </c>
      <c r="Q36" s="4">
        <v>0.77300000000000002</v>
      </c>
      <c r="R36" s="4">
        <v>0.81699999999999995</v>
      </c>
      <c r="S36" s="1">
        <f t="shared" si="1"/>
        <v>0.7735229759299781</v>
      </c>
      <c r="T36" s="1">
        <f t="shared" si="3"/>
        <v>0.81782945736434098</v>
      </c>
      <c r="U36">
        <v>2206.75</v>
      </c>
      <c r="V36">
        <v>2207.42</v>
      </c>
      <c r="W36">
        <v>0.91400000000000003</v>
      </c>
      <c r="X36">
        <v>0.70699999999999996</v>
      </c>
      <c r="Y36">
        <v>0.25800000000000001</v>
      </c>
      <c r="Z36">
        <v>0.21099999999999999</v>
      </c>
      <c r="AC36">
        <v>2366.06</v>
      </c>
      <c r="AD36">
        <v>2329.54</v>
      </c>
    </row>
    <row r="37" spans="1:30" ht="15" x14ac:dyDescent="0.25">
      <c r="A37" t="s">
        <v>671</v>
      </c>
      <c r="B37" t="s">
        <v>25</v>
      </c>
      <c r="C37" s="2" t="str">
        <f t="shared" si="0"/>
        <v>0280</v>
      </c>
      <c r="D37" t="s">
        <v>26</v>
      </c>
      <c r="E37">
        <v>0.73499999999999999</v>
      </c>
      <c r="F37" t="s">
        <v>79</v>
      </c>
      <c r="G37">
        <v>0.26500000000000001</v>
      </c>
      <c r="H37">
        <v>72.096999999999994</v>
      </c>
      <c r="P37" s="3">
        <v>280</v>
      </c>
      <c r="Q37" s="4">
        <v>0.63800000000000001</v>
      </c>
      <c r="R37" s="4">
        <v>0.69399999999999995</v>
      </c>
      <c r="S37" s="1">
        <f t="shared" si="1"/>
        <v>0.63793103448275856</v>
      </c>
      <c r="T37" s="1">
        <f t="shared" si="3"/>
        <v>0.69372693726937262</v>
      </c>
      <c r="U37">
        <v>2202.85</v>
      </c>
      <c r="V37">
        <v>2204.7399999999998</v>
      </c>
      <c r="W37">
        <v>0.92800000000000005</v>
      </c>
      <c r="X37">
        <v>0.59199999999999997</v>
      </c>
      <c r="Y37">
        <v>0.27100000000000002</v>
      </c>
      <c r="Z37">
        <v>0.188</v>
      </c>
      <c r="AD37">
        <v>2357.1799999999998</v>
      </c>
    </row>
    <row r="38" spans="1:30" ht="15" x14ac:dyDescent="0.25">
      <c r="A38" t="s">
        <v>672</v>
      </c>
      <c r="B38" t="s">
        <v>25</v>
      </c>
      <c r="C38" s="2" t="str">
        <f t="shared" si="0"/>
        <v>0280</v>
      </c>
      <c r="D38" t="s">
        <v>26</v>
      </c>
      <c r="E38">
        <v>0.72899999999999998</v>
      </c>
      <c r="F38" t="s">
        <v>79</v>
      </c>
      <c r="G38">
        <v>0.27100000000000002</v>
      </c>
      <c r="H38">
        <v>69.147000000000006</v>
      </c>
      <c r="P38" s="3">
        <v>280</v>
      </c>
      <c r="Q38" s="4">
        <v>0.59099999999999997</v>
      </c>
      <c r="R38" s="4">
        <v>0.65200000000000002</v>
      </c>
      <c r="S38" s="1">
        <f t="shared" si="1"/>
        <v>0.59150326797385622</v>
      </c>
      <c r="T38" s="1">
        <f t="shared" si="3"/>
        <v>0.65217391304347838</v>
      </c>
      <c r="U38">
        <v>2203.08</v>
      </c>
      <c r="V38">
        <v>2204.84</v>
      </c>
      <c r="W38">
        <v>0.91800000000000004</v>
      </c>
      <c r="X38">
        <v>0.54300000000000004</v>
      </c>
      <c r="Y38">
        <v>0.34499999999999997</v>
      </c>
      <c r="Z38">
        <v>0.22500000000000001</v>
      </c>
      <c r="AD38">
        <v>2332.2600000000002</v>
      </c>
    </row>
    <row r="39" spans="1:30" ht="15" x14ac:dyDescent="0.25">
      <c r="A39" t="s">
        <v>673</v>
      </c>
      <c r="B39" t="s">
        <v>25</v>
      </c>
      <c r="C39" s="2" t="str">
        <f t="shared" si="0"/>
        <v>0280</v>
      </c>
      <c r="D39" t="s">
        <v>26</v>
      </c>
      <c r="E39">
        <v>0.72599999999999998</v>
      </c>
      <c r="F39" t="s">
        <v>79</v>
      </c>
      <c r="G39">
        <v>0.27400000000000002</v>
      </c>
      <c r="H39">
        <v>73.906999999999996</v>
      </c>
      <c r="P39" s="3">
        <v>280</v>
      </c>
      <c r="Q39" s="4">
        <v>0.58099999999999996</v>
      </c>
      <c r="R39" s="4">
        <v>0.64700000000000002</v>
      </c>
      <c r="S39" s="1">
        <f t="shared" si="1"/>
        <v>0.58089033659066236</v>
      </c>
      <c r="T39" s="1">
        <f t="shared" si="3"/>
        <v>0.6462585034013606</v>
      </c>
      <c r="U39">
        <v>2202.7600000000002</v>
      </c>
      <c r="V39">
        <v>2204.67</v>
      </c>
      <c r="W39">
        <v>0.92100000000000004</v>
      </c>
      <c r="X39">
        <v>0.53500000000000003</v>
      </c>
      <c r="Y39">
        <v>0.29399999999999998</v>
      </c>
      <c r="Z39">
        <v>0.19</v>
      </c>
      <c r="AD39">
        <v>2324.31</v>
      </c>
    </row>
    <row r="40" spans="1:30" ht="15" x14ac:dyDescent="0.25">
      <c r="A40" t="s">
        <v>674</v>
      </c>
      <c r="B40" t="s">
        <v>25</v>
      </c>
      <c r="C40" s="2" t="str">
        <f t="shared" si="0"/>
        <v>0300</v>
      </c>
      <c r="D40" t="s">
        <v>26</v>
      </c>
      <c r="E40">
        <v>0.65300000000000002</v>
      </c>
      <c r="F40" t="s">
        <v>79</v>
      </c>
      <c r="G40">
        <v>0.34699999999999998</v>
      </c>
      <c r="H40">
        <v>138.94</v>
      </c>
      <c r="P40" s="3">
        <v>300</v>
      </c>
      <c r="Q40" s="4">
        <v>0.58099999999999996</v>
      </c>
      <c r="R40" s="4">
        <v>0.69499999999999995</v>
      </c>
      <c r="S40" s="1">
        <f t="shared" si="1"/>
        <v>0.57990314769975793</v>
      </c>
      <c r="T40" s="1">
        <f t="shared" si="3"/>
        <v>0.69551282051282048</v>
      </c>
      <c r="U40">
        <v>2220.3000000000002</v>
      </c>
      <c r="V40">
        <v>2224.13</v>
      </c>
      <c r="W40">
        <v>0.82599999999999996</v>
      </c>
      <c r="X40">
        <v>0.47899999999999998</v>
      </c>
      <c r="Y40">
        <v>0.312</v>
      </c>
      <c r="Z40">
        <v>0.217</v>
      </c>
    </row>
    <row r="41" spans="1:30" ht="15" x14ac:dyDescent="0.25">
      <c r="A41" t="s">
        <v>675</v>
      </c>
      <c r="B41" t="s">
        <v>25</v>
      </c>
      <c r="C41" s="2" t="str">
        <f t="shared" si="0"/>
        <v>0300</v>
      </c>
      <c r="D41" t="s">
        <v>26</v>
      </c>
      <c r="E41">
        <v>0.65200000000000002</v>
      </c>
      <c r="F41" t="s">
        <v>79</v>
      </c>
      <c r="G41">
        <v>0.34799999999999998</v>
      </c>
      <c r="H41">
        <v>137.18</v>
      </c>
      <c r="P41" s="3">
        <v>300</v>
      </c>
      <c r="Q41" s="4">
        <v>0.59899999999999998</v>
      </c>
      <c r="R41" s="4">
        <v>0.71299999999999997</v>
      </c>
      <c r="S41" s="1">
        <f t="shared" si="1"/>
        <v>0.59976105137395463</v>
      </c>
      <c r="T41" s="1">
        <f t="shared" si="3"/>
        <v>0.71283783783783783</v>
      </c>
      <c r="U41">
        <v>2219.9699999999998</v>
      </c>
      <c r="V41">
        <v>2225.61</v>
      </c>
      <c r="W41">
        <v>0.83699999999999997</v>
      </c>
      <c r="X41">
        <v>0.502</v>
      </c>
      <c r="Y41">
        <v>0.29599999999999999</v>
      </c>
      <c r="Z41">
        <v>0.21099999999999999</v>
      </c>
    </row>
    <row r="42" spans="1:30" x14ac:dyDescent="0.3">
      <c r="A42" t="s">
        <v>676</v>
      </c>
      <c r="B42" t="s">
        <v>25</v>
      </c>
      <c r="C42" s="2" t="str">
        <f t="shared" si="0"/>
        <v>0300</v>
      </c>
      <c r="D42" t="s">
        <v>26</v>
      </c>
      <c r="E42">
        <v>0.65700000000000003</v>
      </c>
      <c r="F42" t="s">
        <v>79</v>
      </c>
      <c r="G42">
        <v>0.34300000000000003</v>
      </c>
      <c r="H42">
        <v>138.82</v>
      </c>
      <c r="P42" s="3">
        <v>300</v>
      </c>
      <c r="Q42" s="4">
        <v>0.60399999999999998</v>
      </c>
      <c r="R42" s="4">
        <v>0.71799999999999997</v>
      </c>
      <c r="S42" s="1">
        <f t="shared" si="1"/>
        <v>0.60315533980582525</v>
      </c>
      <c r="T42" s="1">
        <f t="shared" si="3"/>
        <v>0.71935483870967742</v>
      </c>
      <c r="U42">
        <v>2220</v>
      </c>
      <c r="V42">
        <v>2223.69</v>
      </c>
      <c r="W42">
        <v>0.82399999999999995</v>
      </c>
      <c r="X42">
        <v>0.497</v>
      </c>
      <c r="Y42">
        <v>0.31</v>
      </c>
      <c r="Z42">
        <v>0.223</v>
      </c>
    </row>
    <row r="43" spans="1:30" x14ac:dyDescent="0.3">
      <c r="A43" t="s">
        <v>677</v>
      </c>
      <c r="B43" t="s">
        <v>25</v>
      </c>
      <c r="C43" s="2" t="str">
        <f t="shared" si="0"/>
        <v>0320</v>
      </c>
      <c r="D43" t="s">
        <v>26</v>
      </c>
      <c r="E43">
        <v>0.67800000000000005</v>
      </c>
      <c r="F43" t="s">
        <v>79</v>
      </c>
      <c r="G43">
        <v>0.32200000000000001</v>
      </c>
      <c r="H43">
        <v>128.26</v>
      </c>
      <c r="P43" s="3">
        <v>320</v>
      </c>
      <c r="Q43" s="4">
        <v>0.63200000000000001</v>
      </c>
      <c r="R43" s="4">
        <v>0.73</v>
      </c>
      <c r="S43" s="1">
        <f t="shared" si="1"/>
        <v>0.63139534883720938</v>
      </c>
      <c r="T43" s="1">
        <f t="shared" si="3"/>
        <v>0.72843450479233229</v>
      </c>
      <c r="U43">
        <v>2218.11</v>
      </c>
      <c r="V43">
        <v>2220.59</v>
      </c>
      <c r="W43">
        <v>0.86</v>
      </c>
      <c r="X43">
        <v>0.54300000000000004</v>
      </c>
      <c r="Y43">
        <v>0.313</v>
      </c>
      <c r="Z43">
        <v>0.22800000000000001</v>
      </c>
    </row>
    <row r="44" spans="1:30" x14ac:dyDescent="0.3">
      <c r="A44" t="s">
        <v>678</v>
      </c>
      <c r="B44" t="s">
        <v>25</v>
      </c>
      <c r="C44" s="2" t="str">
        <f t="shared" si="0"/>
        <v>0320</v>
      </c>
      <c r="D44" t="s">
        <v>26</v>
      </c>
      <c r="E44">
        <v>0.67400000000000004</v>
      </c>
      <c r="F44" t="s">
        <v>79</v>
      </c>
      <c r="G44">
        <v>0.32600000000000001</v>
      </c>
      <c r="H44">
        <v>116.05</v>
      </c>
      <c r="P44" s="3">
        <v>320</v>
      </c>
      <c r="Q44" s="4">
        <v>0.66900000000000004</v>
      </c>
      <c r="R44" s="4">
        <v>0.754</v>
      </c>
      <c r="S44" s="1">
        <f t="shared" si="1"/>
        <v>0.66894977168949765</v>
      </c>
      <c r="T44" s="1">
        <f t="shared" si="3"/>
        <v>0.75522388059701484</v>
      </c>
      <c r="U44">
        <v>2213.09</v>
      </c>
      <c r="V44">
        <v>2218.5700000000002</v>
      </c>
      <c r="W44">
        <v>0.876</v>
      </c>
      <c r="X44">
        <v>0.58599999999999997</v>
      </c>
      <c r="Y44">
        <v>0.33500000000000002</v>
      </c>
      <c r="Z44">
        <v>0.253</v>
      </c>
    </row>
    <row r="45" spans="1:30" x14ac:dyDescent="0.3">
      <c r="A45" t="s">
        <v>679</v>
      </c>
      <c r="B45" t="s">
        <v>25</v>
      </c>
      <c r="C45" s="2" t="str">
        <f t="shared" si="0"/>
        <v>0320</v>
      </c>
      <c r="D45" t="s">
        <v>26</v>
      </c>
      <c r="E45">
        <v>0.70299999999999996</v>
      </c>
      <c r="F45" t="s">
        <v>79</v>
      </c>
      <c r="G45">
        <v>0.29699999999999999</v>
      </c>
      <c r="H45">
        <v>97.641000000000005</v>
      </c>
      <c r="P45" s="3">
        <v>320</v>
      </c>
      <c r="Q45" s="4">
        <v>0.64900000000000002</v>
      </c>
      <c r="R45" s="4">
        <v>0.751</v>
      </c>
      <c r="S45" s="1">
        <f t="shared" si="1"/>
        <v>0.64842840512223521</v>
      </c>
      <c r="T45" s="1">
        <f t="shared" si="3"/>
        <v>0.75185185185185188</v>
      </c>
      <c r="U45">
        <v>2211.38</v>
      </c>
      <c r="V45">
        <v>2214.65</v>
      </c>
      <c r="W45">
        <v>0.85899999999999999</v>
      </c>
      <c r="X45">
        <v>0.55700000000000005</v>
      </c>
      <c r="Y45">
        <v>0.27</v>
      </c>
      <c r="Z45">
        <v>0.20300000000000001</v>
      </c>
    </row>
    <row r="46" spans="1:30" x14ac:dyDescent="0.3">
      <c r="A46" t="s">
        <v>680</v>
      </c>
      <c r="B46" t="s">
        <v>25</v>
      </c>
      <c r="C46" s="2" t="str">
        <f t="shared" si="0"/>
        <v>0340</v>
      </c>
      <c r="D46" t="s">
        <v>26</v>
      </c>
      <c r="E46">
        <v>0.81499999999999995</v>
      </c>
      <c r="F46" t="s">
        <v>681</v>
      </c>
      <c r="G46">
        <v>0.185</v>
      </c>
      <c r="H46">
        <v>137.16</v>
      </c>
      <c r="I46" t="s">
        <v>35</v>
      </c>
      <c r="J46">
        <v>1</v>
      </c>
      <c r="M46">
        <v>323.83999999999997</v>
      </c>
      <c r="P46" s="3">
        <v>340</v>
      </c>
      <c r="Q46" s="4">
        <v>0.77300000000000002</v>
      </c>
      <c r="R46" s="4">
        <v>0.86799999999999999</v>
      </c>
      <c r="S46" s="1">
        <f t="shared" si="1"/>
        <v>0.77272727272727271</v>
      </c>
      <c r="T46" s="1">
        <f t="shared" si="3"/>
        <v>0.86752136752136755</v>
      </c>
      <c r="U46">
        <v>2209.34</v>
      </c>
      <c r="V46">
        <v>2210.12</v>
      </c>
      <c r="W46">
        <v>0.90200000000000002</v>
      </c>
      <c r="X46">
        <v>0.69699999999999995</v>
      </c>
      <c r="Y46">
        <v>0.23400000000000001</v>
      </c>
      <c r="Z46">
        <v>0.20300000000000001</v>
      </c>
    </row>
    <row r="47" spans="1:30" x14ac:dyDescent="0.3">
      <c r="A47" t="s">
        <v>682</v>
      </c>
      <c r="B47" t="s">
        <v>25</v>
      </c>
      <c r="C47" s="2" t="str">
        <f t="shared" si="0"/>
        <v>0340</v>
      </c>
      <c r="D47" t="s">
        <v>26</v>
      </c>
      <c r="E47">
        <v>1</v>
      </c>
      <c r="H47">
        <v>162.21</v>
      </c>
      <c r="I47" t="s">
        <v>35</v>
      </c>
      <c r="J47">
        <v>1</v>
      </c>
      <c r="M47">
        <v>407.42</v>
      </c>
      <c r="P47" s="3">
        <v>340</v>
      </c>
      <c r="Q47" s="4">
        <v>0.80400000000000005</v>
      </c>
      <c r="R47" s="4">
        <v>0.879</v>
      </c>
      <c r="S47" s="1">
        <f t="shared" si="1"/>
        <v>0.8046875</v>
      </c>
      <c r="T47" s="1">
        <f t="shared" si="3"/>
        <v>0.87878787878787878</v>
      </c>
      <c r="U47">
        <v>2209.4499999999998</v>
      </c>
      <c r="V47">
        <v>2210.1</v>
      </c>
      <c r="W47">
        <v>0.89600000000000002</v>
      </c>
      <c r="X47">
        <v>0.72099999999999997</v>
      </c>
      <c r="Y47">
        <v>0.23100000000000001</v>
      </c>
      <c r="Z47">
        <v>0.20300000000000001</v>
      </c>
      <c r="AC47">
        <v>2366.17</v>
      </c>
    </row>
    <row r="48" spans="1:30" x14ac:dyDescent="0.3">
      <c r="A48" t="s">
        <v>683</v>
      </c>
      <c r="B48" t="s">
        <v>25</v>
      </c>
      <c r="C48" s="2" t="str">
        <f t="shared" si="0"/>
        <v>0340</v>
      </c>
      <c r="D48" t="s">
        <v>26</v>
      </c>
      <c r="E48">
        <v>1</v>
      </c>
      <c r="H48">
        <v>136.97999999999999</v>
      </c>
      <c r="I48" t="s">
        <v>35</v>
      </c>
      <c r="J48">
        <v>1</v>
      </c>
      <c r="M48">
        <v>405.42</v>
      </c>
      <c r="P48" s="3">
        <v>340</v>
      </c>
      <c r="Q48" s="4">
        <v>0.81100000000000005</v>
      </c>
      <c r="R48" s="4">
        <v>0.89700000000000002</v>
      </c>
      <c r="S48" s="1">
        <f t="shared" si="1"/>
        <v>0.81187010078387456</v>
      </c>
      <c r="T48" s="1">
        <f t="shared" si="3"/>
        <v>0.89837398373983746</v>
      </c>
      <c r="U48">
        <v>2209.1</v>
      </c>
      <c r="V48">
        <v>2209.5100000000002</v>
      </c>
      <c r="W48">
        <v>0.89300000000000002</v>
      </c>
      <c r="X48">
        <v>0.72499999999999998</v>
      </c>
      <c r="Y48">
        <v>0.246</v>
      </c>
      <c r="Z48">
        <v>0.221</v>
      </c>
    </row>
    <row r="49" spans="1:30" x14ac:dyDescent="0.3">
      <c r="A49" t="s">
        <v>684</v>
      </c>
      <c r="B49" t="s">
        <v>25</v>
      </c>
      <c r="C49" s="2" t="str">
        <f t="shared" si="0"/>
        <v>0350</v>
      </c>
      <c r="D49" t="s">
        <v>991</v>
      </c>
      <c r="E49">
        <v>0.56499999999999995</v>
      </c>
      <c r="F49" t="s">
        <v>26</v>
      </c>
      <c r="G49">
        <v>0.435</v>
      </c>
      <c r="H49">
        <v>130.52000000000001</v>
      </c>
      <c r="I49" t="s">
        <v>108</v>
      </c>
      <c r="J49">
        <v>1</v>
      </c>
      <c r="M49">
        <v>500</v>
      </c>
      <c r="P49" s="3">
        <v>350</v>
      </c>
      <c r="Q49" s="4">
        <v>0.89800000000000002</v>
      </c>
      <c r="R49" s="4">
        <v>1.0429999999999999</v>
      </c>
      <c r="S49" s="1">
        <f t="shared" si="1"/>
        <v>0.89842805320435315</v>
      </c>
      <c r="T49" s="1">
        <f t="shared" si="3"/>
        <v>1.0410958904109588</v>
      </c>
      <c r="U49">
        <v>2208.27</v>
      </c>
      <c r="V49">
        <v>2208.5</v>
      </c>
      <c r="W49">
        <v>0.82699999999999996</v>
      </c>
      <c r="X49">
        <v>0.74299999999999999</v>
      </c>
      <c r="Y49">
        <v>0.14599999999999999</v>
      </c>
      <c r="Z49">
        <v>0.152</v>
      </c>
      <c r="AB49">
        <v>2241.9499999999998</v>
      </c>
      <c r="AD49">
        <v>2314.94</v>
      </c>
    </row>
    <row r="50" spans="1:30" x14ac:dyDescent="0.3">
      <c r="A50" t="s">
        <v>685</v>
      </c>
      <c r="B50" t="s">
        <v>25</v>
      </c>
      <c r="C50" s="2" t="str">
        <f t="shared" si="0"/>
        <v>0350</v>
      </c>
      <c r="D50" t="s">
        <v>26</v>
      </c>
      <c r="E50">
        <v>0.7</v>
      </c>
      <c r="F50" t="s">
        <v>991</v>
      </c>
      <c r="G50">
        <v>0.3</v>
      </c>
      <c r="H50">
        <v>166.84</v>
      </c>
      <c r="I50" t="s">
        <v>35</v>
      </c>
      <c r="J50">
        <v>1</v>
      </c>
      <c r="M50">
        <v>309.88</v>
      </c>
      <c r="P50" s="3">
        <v>350</v>
      </c>
      <c r="Q50" s="4">
        <v>0.76900000000000002</v>
      </c>
      <c r="R50" s="4">
        <v>0.88200000000000001</v>
      </c>
      <c r="S50" s="1">
        <f t="shared" si="1"/>
        <v>0.76905311778290997</v>
      </c>
      <c r="T50" s="1">
        <f t="shared" si="3"/>
        <v>0.88</v>
      </c>
      <c r="U50">
        <v>2208.2800000000002</v>
      </c>
      <c r="V50">
        <v>2208.63</v>
      </c>
      <c r="W50">
        <v>0.86599999999999999</v>
      </c>
      <c r="X50">
        <v>0.66600000000000004</v>
      </c>
      <c r="Y50">
        <v>0.25</v>
      </c>
      <c r="Z50">
        <v>0.22</v>
      </c>
      <c r="AD50">
        <v>2323.13</v>
      </c>
    </row>
    <row r="51" spans="1:30" x14ac:dyDescent="0.3">
      <c r="A51" t="s">
        <v>686</v>
      </c>
      <c r="B51" t="s">
        <v>25</v>
      </c>
      <c r="C51" s="2" t="str">
        <f t="shared" si="0"/>
        <v>0350</v>
      </c>
      <c r="D51" t="s">
        <v>26</v>
      </c>
      <c r="E51">
        <v>0.752</v>
      </c>
      <c r="F51" t="s">
        <v>993</v>
      </c>
      <c r="G51">
        <v>0.248</v>
      </c>
      <c r="H51">
        <v>161.79</v>
      </c>
      <c r="I51" t="s">
        <v>35</v>
      </c>
      <c r="J51">
        <v>1</v>
      </c>
      <c r="M51">
        <v>391.52</v>
      </c>
      <c r="P51" s="3">
        <v>350</v>
      </c>
      <c r="Q51" s="4">
        <v>0.83299999999999996</v>
      </c>
      <c r="R51" s="4">
        <v>0.94399999999999995</v>
      </c>
      <c r="S51" s="1">
        <f t="shared" si="1"/>
        <v>0.83352735739231665</v>
      </c>
      <c r="T51" s="1">
        <f t="shared" si="3"/>
        <v>0.94222222222222218</v>
      </c>
      <c r="U51">
        <v>2208.2600000000002</v>
      </c>
      <c r="V51">
        <v>2208.62</v>
      </c>
      <c r="W51">
        <v>0.85899999999999999</v>
      </c>
      <c r="X51">
        <v>0.71599999999999997</v>
      </c>
      <c r="Y51">
        <v>0.22500000000000001</v>
      </c>
      <c r="Z51">
        <v>0.21199999999999999</v>
      </c>
    </row>
    <row r="52" spans="1:30" x14ac:dyDescent="0.3">
      <c r="A52" t="s">
        <v>687</v>
      </c>
      <c r="B52" t="s">
        <v>25</v>
      </c>
      <c r="C52" s="2" t="str">
        <f t="shared" si="0"/>
        <v>0360</v>
      </c>
      <c r="D52" t="s">
        <v>26</v>
      </c>
      <c r="E52">
        <v>1</v>
      </c>
      <c r="H52">
        <v>112.91</v>
      </c>
      <c r="P52" s="3">
        <v>360</v>
      </c>
      <c r="Q52" s="4">
        <v>0.874</v>
      </c>
      <c r="R52" s="4">
        <v>0.93100000000000005</v>
      </c>
      <c r="S52" s="1">
        <f t="shared" si="1"/>
        <v>0.87366167023554597</v>
      </c>
      <c r="T52" s="1">
        <f t="shared" si="3"/>
        <v>0.92934782608695665</v>
      </c>
      <c r="U52">
        <v>2207.15</v>
      </c>
      <c r="V52">
        <v>2208.81</v>
      </c>
      <c r="W52">
        <v>0.93400000000000005</v>
      </c>
      <c r="X52">
        <v>0.81599999999999995</v>
      </c>
      <c r="Y52">
        <v>0.184</v>
      </c>
      <c r="Z52">
        <v>0.17100000000000001</v>
      </c>
      <c r="AD52">
        <v>2325.46</v>
      </c>
    </row>
    <row r="53" spans="1:30" x14ac:dyDescent="0.3">
      <c r="A53" t="s">
        <v>688</v>
      </c>
      <c r="B53" t="s">
        <v>25</v>
      </c>
      <c r="C53" s="2" t="str">
        <f t="shared" si="0"/>
        <v>0360</v>
      </c>
      <c r="D53" t="s">
        <v>26</v>
      </c>
      <c r="E53">
        <v>1</v>
      </c>
      <c r="H53">
        <v>76.823999999999998</v>
      </c>
      <c r="P53" s="3">
        <v>360</v>
      </c>
      <c r="Q53" s="4">
        <v>0.83799999999999997</v>
      </c>
      <c r="R53" s="4">
        <v>0.9</v>
      </c>
      <c r="S53" s="1">
        <f t="shared" si="1"/>
        <v>0.83728448275862066</v>
      </c>
      <c r="T53" s="1">
        <f t="shared" si="3"/>
        <v>0.90140845070422537</v>
      </c>
      <c r="U53">
        <v>2207.0100000000002</v>
      </c>
      <c r="V53">
        <v>2208.4699999999998</v>
      </c>
      <c r="W53">
        <v>0.92800000000000005</v>
      </c>
      <c r="X53">
        <v>0.77700000000000002</v>
      </c>
      <c r="Y53">
        <v>0.21299999999999999</v>
      </c>
      <c r="Z53">
        <v>0.192</v>
      </c>
      <c r="AD53">
        <v>2346.4299999999998</v>
      </c>
    </row>
    <row r="54" spans="1:30" x14ac:dyDescent="0.3">
      <c r="A54" t="s">
        <v>689</v>
      </c>
      <c r="B54" t="s">
        <v>25</v>
      </c>
      <c r="C54" s="2" t="str">
        <f t="shared" si="0"/>
        <v>0360</v>
      </c>
      <c r="D54" t="s">
        <v>26</v>
      </c>
      <c r="E54">
        <v>0.75600000000000001</v>
      </c>
      <c r="F54" t="s">
        <v>163</v>
      </c>
      <c r="G54">
        <v>0.24399999999999999</v>
      </c>
      <c r="H54">
        <v>93.004999999999995</v>
      </c>
      <c r="P54" s="3">
        <v>360</v>
      </c>
      <c r="Q54" s="4">
        <v>0.70099999999999996</v>
      </c>
      <c r="R54" s="4">
        <v>0.75900000000000001</v>
      </c>
      <c r="S54" s="1">
        <f t="shared" si="1"/>
        <v>0.70171673819742486</v>
      </c>
      <c r="T54" s="1">
        <f t="shared" si="3"/>
        <v>0.75836431226765788</v>
      </c>
      <c r="U54">
        <v>2209.44</v>
      </c>
      <c r="V54">
        <v>2212.17</v>
      </c>
      <c r="W54">
        <v>0.93200000000000005</v>
      </c>
      <c r="X54">
        <v>0.65400000000000003</v>
      </c>
      <c r="Y54">
        <v>0.26900000000000002</v>
      </c>
      <c r="Z54">
        <v>0.20399999999999999</v>
      </c>
      <c r="AD54">
        <v>2342.96</v>
      </c>
    </row>
    <row r="55" spans="1:30" x14ac:dyDescent="0.3">
      <c r="A55" t="s">
        <v>690</v>
      </c>
      <c r="B55" t="s">
        <v>25</v>
      </c>
      <c r="C55" s="2" t="str">
        <f t="shared" si="0"/>
        <v>0380</v>
      </c>
      <c r="D55" t="s">
        <v>26</v>
      </c>
      <c r="E55">
        <v>1</v>
      </c>
      <c r="H55">
        <v>91.760999999999996</v>
      </c>
      <c r="P55" s="3">
        <v>380</v>
      </c>
      <c r="Q55" s="4">
        <v>0.84199999999999997</v>
      </c>
      <c r="R55" s="4">
        <v>0.88800000000000001</v>
      </c>
      <c r="S55" s="1">
        <f t="shared" si="1"/>
        <v>0.84199134199134196</v>
      </c>
      <c r="T55" s="1">
        <f t="shared" si="3"/>
        <v>0.88797814207650283</v>
      </c>
      <c r="U55">
        <v>2204.31</v>
      </c>
      <c r="V55">
        <v>2205.77</v>
      </c>
      <c r="W55">
        <v>0.92400000000000004</v>
      </c>
      <c r="X55">
        <v>0.77800000000000002</v>
      </c>
      <c r="Y55">
        <v>0.36599999999999999</v>
      </c>
      <c r="Z55">
        <v>0.32500000000000001</v>
      </c>
      <c r="AD55">
        <v>2362.31</v>
      </c>
    </row>
    <row r="56" spans="1:30" x14ac:dyDescent="0.3">
      <c r="A56" t="s">
        <v>691</v>
      </c>
      <c r="B56" t="s">
        <v>25</v>
      </c>
      <c r="C56" s="2" t="str">
        <f t="shared" si="0"/>
        <v>0380</v>
      </c>
      <c r="D56" t="s">
        <v>26</v>
      </c>
      <c r="E56">
        <v>1</v>
      </c>
      <c r="H56">
        <v>81.292000000000002</v>
      </c>
      <c r="P56" s="3">
        <v>380</v>
      </c>
      <c r="Q56" s="4">
        <v>0.80100000000000005</v>
      </c>
      <c r="R56" s="4">
        <v>0.86699999999999999</v>
      </c>
      <c r="S56" s="1">
        <f t="shared" si="1"/>
        <v>0.80130293159609112</v>
      </c>
      <c r="T56" s="1">
        <f t="shared" si="3"/>
        <v>0.86513157894736847</v>
      </c>
      <c r="U56">
        <v>2204.0100000000002</v>
      </c>
      <c r="V56">
        <v>2205.86</v>
      </c>
      <c r="W56">
        <v>0.92100000000000004</v>
      </c>
      <c r="X56">
        <v>0.73799999999999999</v>
      </c>
      <c r="Y56">
        <v>0.30399999999999999</v>
      </c>
      <c r="Z56">
        <v>0.26300000000000001</v>
      </c>
      <c r="AD56">
        <v>2345.79</v>
      </c>
    </row>
    <row r="57" spans="1:30" x14ac:dyDescent="0.3">
      <c r="A57" t="s">
        <v>692</v>
      </c>
      <c r="B57" t="s">
        <v>25</v>
      </c>
      <c r="C57" s="2" t="str">
        <f t="shared" si="0"/>
        <v>0380</v>
      </c>
      <c r="D57" t="s">
        <v>26</v>
      </c>
      <c r="E57">
        <v>1</v>
      </c>
      <c r="H57">
        <v>75.905000000000001</v>
      </c>
      <c r="P57" s="3">
        <v>380</v>
      </c>
      <c r="Q57" s="4">
        <v>0.83799999999999997</v>
      </c>
      <c r="R57" s="4">
        <v>0.90400000000000003</v>
      </c>
      <c r="S57" s="1">
        <f t="shared" si="1"/>
        <v>0.83769063180827885</v>
      </c>
      <c r="T57" s="1">
        <f t="shared" si="3"/>
        <v>0.90357142857142847</v>
      </c>
      <c r="U57">
        <v>2204.6</v>
      </c>
      <c r="V57">
        <v>2206.38</v>
      </c>
      <c r="W57">
        <v>0.91800000000000004</v>
      </c>
      <c r="X57">
        <v>0.76900000000000002</v>
      </c>
      <c r="Y57">
        <v>0.28000000000000003</v>
      </c>
      <c r="Z57">
        <v>0.253</v>
      </c>
      <c r="AD57">
        <v>2352.85</v>
      </c>
    </row>
    <row r="58" spans="1:30" x14ac:dyDescent="0.3">
      <c r="A58" t="s">
        <v>693</v>
      </c>
      <c r="B58" t="s">
        <v>25</v>
      </c>
      <c r="C58" s="2" t="str">
        <f t="shared" si="0"/>
        <v>0400</v>
      </c>
      <c r="D58" t="s">
        <v>26</v>
      </c>
      <c r="E58">
        <v>1</v>
      </c>
      <c r="H58">
        <v>137.27000000000001</v>
      </c>
      <c r="P58" s="3">
        <v>400</v>
      </c>
      <c r="Q58" s="4">
        <v>0.73299999999999998</v>
      </c>
      <c r="R58" s="4">
        <v>0.80200000000000005</v>
      </c>
      <c r="S58" s="1">
        <f t="shared" si="1"/>
        <v>0.73393461104847801</v>
      </c>
      <c r="T58" s="1">
        <f t="shared" si="3"/>
        <v>0.80174927113702621</v>
      </c>
      <c r="U58">
        <v>2203.92</v>
      </c>
      <c r="V58">
        <v>2205.61</v>
      </c>
      <c r="W58">
        <v>0.88700000000000001</v>
      </c>
      <c r="X58">
        <v>0.65100000000000002</v>
      </c>
      <c r="Y58">
        <v>0.34300000000000003</v>
      </c>
      <c r="Z58">
        <v>0.27500000000000002</v>
      </c>
      <c r="AD58">
        <v>2335.56</v>
      </c>
    </row>
    <row r="59" spans="1:30" x14ac:dyDescent="0.3">
      <c r="A59" t="s">
        <v>694</v>
      </c>
      <c r="B59" t="s">
        <v>25</v>
      </c>
      <c r="C59" s="2" t="str">
        <f t="shared" si="0"/>
        <v>0400</v>
      </c>
      <c r="D59" t="s">
        <v>26</v>
      </c>
      <c r="E59">
        <v>1</v>
      </c>
      <c r="H59">
        <v>119.44</v>
      </c>
      <c r="P59" s="3">
        <v>400</v>
      </c>
      <c r="Q59" s="4">
        <v>0.76800000000000002</v>
      </c>
      <c r="R59" s="4">
        <v>0.82099999999999995</v>
      </c>
      <c r="S59" s="1">
        <f t="shared" si="1"/>
        <v>0.76777777777777767</v>
      </c>
      <c r="T59" s="1">
        <f t="shared" si="3"/>
        <v>0.82133995037220842</v>
      </c>
      <c r="U59">
        <v>2204.9699999999998</v>
      </c>
      <c r="V59">
        <v>2206.1999999999998</v>
      </c>
      <c r="W59">
        <v>0.9</v>
      </c>
      <c r="X59">
        <v>0.69099999999999995</v>
      </c>
      <c r="Y59">
        <v>0.40300000000000002</v>
      </c>
      <c r="Z59">
        <v>0.33100000000000002</v>
      </c>
      <c r="AD59">
        <v>2334.04</v>
      </c>
    </row>
    <row r="60" spans="1:30" x14ac:dyDescent="0.3">
      <c r="A60" t="s">
        <v>695</v>
      </c>
      <c r="B60" t="s">
        <v>25</v>
      </c>
      <c r="C60" s="2" t="str">
        <f t="shared" si="0"/>
        <v>0400</v>
      </c>
      <c r="D60" t="s">
        <v>26</v>
      </c>
      <c r="E60">
        <v>1</v>
      </c>
      <c r="H60">
        <v>92.441000000000003</v>
      </c>
      <c r="P60" s="3">
        <v>400</v>
      </c>
      <c r="Q60" s="4">
        <v>0.69499999999999995</v>
      </c>
      <c r="R60" s="4">
        <v>0.78100000000000003</v>
      </c>
      <c r="S60" s="1">
        <f t="shared" si="1"/>
        <v>0.6947368421052631</v>
      </c>
      <c r="T60" s="1">
        <f t="shared" si="3"/>
        <v>0.78326996197718624</v>
      </c>
      <c r="U60">
        <v>2204.77</v>
      </c>
      <c r="V60">
        <v>2206.21</v>
      </c>
      <c r="W60">
        <v>0.85499999999999998</v>
      </c>
      <c r="X60">
        <v>0.59399999999999997</v>
      </c>
      <c r="Y60">
        <v>0.26300000000000001</v>
      </c>
      <c r="Z60">
        <v>0.20599999999999999</v>
      </c>
      <c r="AD60">
        <v>2351.39</v>
      </c>
    </row>
    <row r="61" spans="1:30" x14ac:dyDescent="0.3">
      <c r="A61" t="s">
        <v>696</v>
      </c>
      <c r="B61" t="s">
        <v>25</v>
      </c>
      <c r="C61" s="2" t="str">
        <f t="shared" si="0"/>
        <v>0420</v>
      </c>
      <c r="D61" t="s">
        <v>26</v>
      </c>
      <c r="E61">
        <v>0.79900000000000004</v>
      </c>
      <c r="F61" t="s">
        <v>99</v>
      </c>
      <c r="G61">
        <v>0.20100000000000001</v>
      </c>
      <c r="H61">
        <v>106.81</v>
      </c>
      <c r="P61" s="3">
        <v>420</v>
      </c>
      <c r="Q61" s="4">
        <v>0.84399999999999997</v>
      </c>
      <c r="R61" s="4">
        <v>0.89700000000000002</v>
      </c>
      <c r="S61" s="1">
        <f t="shared" si="1"/>
        <v>0.8439635535307517</v>
      </c>
      <c r="T61" s="1">
        <f t="shared" si="3"/>
        <v>0.89870689655172409</v>
      </c>
      <c r="U61">
        <v>2207.39</v>
      </c>
      <c r="V61">
        <v>2207.79</v>
      </c>
      <c r="W61">
        <v>0.878</v>
      </c>
      <c r="X61">
        <v>0.74099999999999999</v>
      </c>
      <c r="Y61">
        <v>0.46400000000000002</v>
      </c>
      <c r="Z61">
        <v>0.41699999999999998</v>
      </c>
      <c r="AB61">
        <v>2243.84</v>
      </c>
      <c r="AC61">
        <v>2366.91</v>
      </c>
      <c r="AD61">
        <v>2341.5300000000002</v>
      </c>
    </row>
    <row r="62" spans="1:30" x14ac:dyDescent="0.3">
      <c r="A62" t="s">
        <v>697</v>
      </c>
      <c r="B62" t="s">
        <v>25</v>
      </c>
      <c r="C62" s="2" t="str">
        <f t="shared" si="0"/>
        <v>0420</v>
      </c>
      <c r="D62" t="s">
        <v>26</v>
      </c>
      <c r="E62">
        <v>1</v>
      </c>
      <c r="H62">
        <v>131.72999999999999</v>
      </c>
      <c r="P62" s="3">
        <v>420</v>
      </c>
      <c r="Q62" s="4">
        <v>0.82099999999999995</v>
      </c>
      <c r="R62" s="4">
        <v>0.86799999999999999</v>
      </c>
      <c r="S62" s="1">
        <f t="shared" si="1"/>
        <v>0.82045454545454544</v>
      </c>
      <c r="T62" s="1">
        <f t="shared" si="3"/>
        <v>0.86956521739130432</v>
      </c>
      <c r="U62">
        <v>2207.3000000000002</v>
      </c>
      <c r="V62">
        <v>2207.7600000000002</v>
      </c>
      <c r="W62">
        <v>0.88</v>
      </c>
      <c r="X62">
        <v>0.72199999999999998</v>
      </c>
      <c r="Y62">
        <v>0.48299999999999998</v>
      </c>
      <c r="Z62">
        <v>0.42</v>
      </c>
      <c r="AB62">
        <v>2252.21</v>
      </c>
      <c r="AD62">
        <v>2343.63</v>
      </c>
    </row>
    <row r="63" spans="1:30" x14ac:dyDescent="0.3">
      <c r="A63" t="s">
        <v>698</v>
      </c>
      <c r="B63" t="s">
        <v>25</v>
      </c>
      <c r="C63" s="2" t="str">
        <f t="shared" si="0"/>
        <v>0420</v>
      </c>
      <c r="D63" t="s">
        <v>26</v>
      </c>
      <c r="E63">
        <v>0.79400000000000004</v>
      </c>
      <c r="F63" t="s">
        <v>99</v>
      </c>
      <c r="G63">
        <v>0.20599999999999999</v>
      </c>
      <c r="H63">
        <v>118.12</v>
      </c>
      <c r="P63" s="3">
        <v>420</v>
      </c>
      <c r="Q63" s="4">
        <v>0.84</v>
      </c>
      <c r="R63" s="4">
        <v>0.90500000000000003</v>
      </c>
      <c r="S63" s="1">
        <f t="shared" si="1"/>
        <v>0.84051222351571597</v>
      </c>
      <c r="T63" s="1">
        <f t="shared" si="3"/>
        <v>0.90523690773067322</v>
      </c>
      <c r="U63">
        <v>2207.42</v>
      </c>
      <c r="V63">
        <v>2207.8000000000002</v>
      </c>
      <c r="W63">
        <v>0.85899999999999999</v>
      </c>
      <c r="X63">
        <v>0.72199999999999998</v>
      </c>
      <c r="Y63">
        <v>0.40100000000000002</v>
      </c>
      <c r="Z63">
        <v>0.36299999999999999</v>
      </c>
      <c r="AB63">
        <v>2250.36</v>
      </c>
      <c r="AC63">
        <v>2366.15</v>
      </c>
      <c r="AD63">
        <v>2343.3000000000002</v>
      </c>
    </row>
    <row r="64" spans="1:30" x14ac:dyDescent="0.3">
      <c r="A64" t="s">
        <v>699</v>
      </c>
      <c r="B64" t="s">
        <v>25</v>
      </c>
      <c r="C64" s="2" t="str">
        <f t="shared" si="0"/>
        <v>0440</v>
      </c>
      <c r="D64" t="s">
        <v>26</v>
      </c>
      <c r="E64">
        <v>1</v>
      </c>
      <c r="H64">
        <v>149.34</v>
      </c>
      <c r="I64" t="s">
        <v>108</v>
      </c>
      <c r="J64">
        <v>1</v>
      </c>
      <c r="M64">
        <v>500</v>
      </c>
      <c r="P64" s="3">
        <v>440</v>
      </c>
      <c r="Q64" s="4">
        <v>0.89700000000000002</v>
      </c>
      <c r="R64" s="4">
        <v>0.95599999999999996</v>
      </c>
      <c r="S64" s="1">
        <f t="shared" si="1"/>
        <v>0.89740566037735858</v>
      </c>
      <c r="T64" s="1">
        <f t="shared" si="3"/>
        <v>0.95624999999999993</v>
      </c>
      <c r="U64">
        <v>2207.91</v>
      </c>
      <c r="V64">
        <v>2208.2600000000002</v>
      </c>
      <c r="W64">
        <v>0.84799999999999998</v>
      </c>
      <c r="X64">
        <v>0.76100000000000001</v>
      </c>
      <c r="Y64">
        <v>0.32</v>
      </c>
      <c r="Z64">
        <v>0.30599999999999999</v>
      </c>
      <c r="AC64">
        <v>2358.56</v>
      </c>
      <c r="AD64">
        <v>2349.6799999999998</v>
      </c>
    </row>
    <row r="65" spans="1:30" x14ac:dyDescent="0.3">
      <c r="A65" t="s">
        <v>700</v>
      </c>
      <c r="B65" t="s">
        <v>25</v>
      </c>
      <c r="C65" s="2" t="str">
        <f t="shared" si="0"/>
        <v>0440</v>
      </c>
      <c r="D65" t="s">
        <v>26</v>
      </c>
      <c r="E65">
        <v>1</v>
      </c>
      <c r="H65">
        <v>159.86000000000001</v>
      </c>
      <c r="I65" t="s">
        <v>108</v>
      </c>
      <c r="J65">
        <v>1</v>
      </c>
      <c r="M65">
        <v>500</v>
      </c>
      <c r="P65" s="3">
        <v>440</v>
      </c>
      <c r="Q65" s="4">
        <v>0.877</v>
      </c>
      <c r="R65" s="4">
        <v>0.92</v>
      </c>
      <c r="S65" s="1">
        <f t="shared" si="1"/>
        <v>0.87776484284051226</v>
      </c>
      <c r="T65" s="1">
        <f t="shared" si="3"/>
        <v>0.92013888888888895</v>
      </c>
      <c r="U65">
        <v>2207.73</v>
      </c>
      <c r="V65">
        <v>2208.06</v>
      </c>
      <c r="W65">
        <v>0.85899999999999999</v>
      </c>
      <c r="X65">
        <v>0.754</v>
      </c>
      <c r="Y65">
        <v>0.28799999999999998</v>
      </c>
      <c r="Z65">
        <v>0.26500000000000001</v>
      </c>
      <c r="AB65">
        <v>2242.5300000000002</v>
      </c>
      <c r="AC65">
        <v>2359.75</v>
      </c>
      <c r="AD65">
        <v>2347.91</v>
      </c>
    </row>
    <row r="66" spans="1:30" x14ac:dyDescent="0.3">
      <c r="A66" t="s">
        <v>701</v>
      </c>
      <c r="B66" t="s">
        <v>25</v>
      </c>
      <c r="C66" s="2" t="str">
        <f t="shared" si="0"/>
        <v>0440</v>
      </c>
      <c r="D66" t="s">
        <v>26</v>
      </c>
      <c r="E66">
        <v>1</v>
      </c>
      <c r="H66">
        <v>142.30000000000001</v>
      </c>
      <c r="I66" t="s">
        <v>108</v>
      </c>
      <c r="J66">
        <v>1</v>
      </c>
      <c r="M66">
        <v>500</v>
      </c>
      <c r="P66" s="3">
        <v>440</v>
      </c>
      <c r="Q66" s="4">
        <v>0.876</v>
      </c>
      <c r="R66" s="4">
        <v>0.91800000000000004</v>
      </c>
      <c r="S66" s="1">
        <f t="shared" si="1"/>
        <v>0.87633769322235433</v>
      </c>
      <c r="T66" s="1">
        <f t="shared" si="3"/>
        <v>0.91752577319587625</v>
      </c>
      <c r="U66">
        <v>2207.83</v>
      </c>
      <c r="V66">
        <v>2208.16</v>
      </c>
      <c r="W66">
        <v>0.84099999999999997</v>
      </c>
      <c r="X66">
        <v>0.73699999999999999</v>
      </c>
      <c r="Y66">
        <v>0.38800000000000001</v>
      </c>
      <c r="Z66">
        <v>0.35599999999999998</v>
      </c>
      <c r="AC66">
        <v>2360.67</v>
      </c>
      <c r="AD66">
        <v>2345.58</v>
      </c>
    </row>
    <row r="67" spans="1:30" x14ac:dyDescent="0.3">
      <c r="A67" t="s">
        <v>702</v>
      </c>
      <c r="B67" t="s">
        <v>25</v>
      </c>
      <c r="C67" s="2" t="str">
        <f t="shared" si="0"/>
        <v>0460</v>
      </c>
      <c r="D67" t="s">
        <v>26</v>
      </c>
      <c r="E67">
        <v>1</v>
      </c>
      <c r="H67">
        <v>192.2</v>
      </c>
      <c r="I67" t="s">
        <v>108</v>
      </c>
      <c r="J67">
        <v>1</v>
      </c>
      <c r="M67">
        <v>500</v>
      </c>
      <c r="P67" s="3">
        <v>460</v>
      </c>
      <c r="Q67" s="4">
        <v>0.85</v>
      </c>
      <c r="R67" s="4">
        <v>0.91800000000000004</v>
      </c>
      <c r="S67" s="1">
        <f t="shared" si="1"/>
        <v>0.85057471264367812</v>
      </c>
      <c r="T67" s="1">
        <f t="shared" si="3"/>
        <v>0.91741071428571419</v>
      </c>
      <c r="U67">
        <v>2214.46</v>
      </c>
      <c r="V67">
        <v>2216.23</v>
      </c>
      <c r="W67">
        <v>0.87</v>
      </c>
      <c r="X67">
        <v>0.74</v>
      </c>
      <c r="Y67">
        <v>0.44800000000000001</v>
      </c>
      <c r="Z67">
        <v>0.41099999999999998</v>
      </c>
      <c r="AD67">
        <v>2343.69</v>
      </c>
    </row>
    <row r="68" spans="1:30" x14ac:dyDescent="0.3">
      <c r="A68" t="s">
        <v>703</v>
      </c>
      <c r="B68" t="s">
        <v>25</v>
      </c>
      <c r="C68" s="2" t="str">
        <f t="shared" si="0"/>
        <v>0460</v>
      </c>
      <c r="D68" t="s">
        <v>26</v>
      </c>
      <c r="E68">
        <v>1</v>
      </c>
      <c r="H68">
        <v>242.62</v>
      </c>
      <c r="I68" t="s">
        <v>108</v>
      </c>
      <c r="J68">
        <v>1</v>
      </c>
      <c r="M68">
        <v>500</v>
      </c>
      <c r="P68" s="3">
        <v>460</v>
      </c>
      <c r="Q68" s="4">
        <v>0.86799999999999999</v>
      </c>
      <c r="R68" s="4">
        <v>0.91800000000000004</v>
      </c>
      <c r="S68" s="1">
        <f t="shared" si="1"/>
        <v>0.86902050113895213</v>
      </c>
      <c r="T68" s="1">
        <f t="shared" si="3"/>
        <v>0.91601049868766393</v>
      </c>
      <c r="U68">
        <v>2216.58</v>
      </c>
      <c r="V68">
        <v>2218.61</v>
      </c>
      <c r="W68">
        <v>0.878</v>
      </c>
      <c r="X68">
        <v>0.76300000000000001</v>
      </c>
      <c r="Y68">
        <v>0.38100000000000001</v>
      </c>
      <c r="Z68">
        <v>0.34899999999999998</v>
      </c>
      <c r="AC68">
        <v>2354.31</v>
      </c>
      <c r="AD68">
        <v>2342.61</v>
      </c>
    </row>
    <row r="69" spans="1:30" x14ac:dyDescent="0.3">
      <c r="A69" t="s">
        <v>704</v>
      </c>
      <c r="B69" t="s">
        <v>25</v>
      </c>
      <c r="C69" s="2" t="str">
        <f t="shared" ref="C69:C132" si="4">MID(A69,6,4)</f>
        <v>0460</v>
      </c>
      <c r="D69" t="s">
        <v>26</v>
      </c>
      <c r="E69">
        <v>1</v>
      </c>
      <c r="H69">
        <v>225.15</v>
      </c>
      <c r="I69" t="s">
        <v>108</v>
      </c>
      <c r="J69">
        <v>1</v>
      </c>
      <c r="M69">
        <v>500</v>
      </c>
      <c r="P69" s="3">
        <v>460</v>
      </c>
      <c r="Q69" s="4">
        <v>0.86099999999999999</v>
      </c>
      <c r="R69" s="4">
        <v>0.91800000000000004</v>
      </c>
      <c r="S69" s="1">
        <f t="shared" ref="S69:S132" si="5">X69/W69</f>
        <v>0.8620296465222349</v>
      </c>
      <c r="T69" s="1">
        <f t="shared" si="3"/>
        <v>0.91865079365079372</v>
      </c>
      <c r="U69">
        <v>2215.38</v>
      </c>
      <c r="V69">
        <v>2217.54</v>
      </c>
      <c r="W69">
        <v>0.877</v>
      </c>
      <c r="X69">
        <v>0.75600000000000001</v>
      </c>
      <c r="Y69">
        <v>0.504</v>
      </c>
      <c r="Z69">
        <v>0.46300000000000002</v>
      </c>
      <c r="AC69">
        <v>2356.2800000000002</v>
      </c>
      <c r="AD69">
        <v>2340.65</v>
      </c>
    </row>
    <row r="70" spans="1:30" x14ac:dyDescent="0.3">
      <c r="A70" t="s">
        <v>705</v>
      </c>
      <c r="B70" t="s">
        <v>25</v>
      </c>
      <c r="C70" s="2" t="str">
        <f t="shared" si="4"/>
        <v>0480</v>
      </c>
      <c r="D70" t="s">
        <v>26</v>
      </c>
      <c r="E70">
        <v>0.61599999999999999</v>
      </c>
      <c r="F70" t="s">
        <v>992</v>
      </c>
      <c r="G70">
        <v>0.38400000000000001</v>
      </c>
      <c r="H70">
        <v>328.44</v>
      </c>
      <c r="I70" t="s">
        <v>108</v>
      </c>
      <c r="J70">
        <v>1</v>
      </c>
      <c r="M70">
        <v>500</v>
      </c>
      <c r="P70" s="3">
        <v>480</v>
      </c>
      <c r="Q70" s="4">
        <v>0.89300000000000002</v>
      </c>
      <c r="R70" s="4">
        <v>0.93300000000000005</v>
      </c>
      <c r="S70" s="1">
        <f t="shared" si="5"/>
        <v>0.89306029579067125</v>
      </c>
      <c r="T70" s="1">
        <f t="shared" si="3"/>
        <v>0.93226381461675578</v>
      </c>
      <c r="U70">
        <v>2218.2800000000002</v>
      </c>
      <c r="V70">
        <v>2219.75</v>
      </c>
      <c r="W70">
        <v>0.879</v>
      </c>
      <c r="X70">
        <v>0.78500000000000003</v>
      </c>
      <c r="Y70">
        <v>0.56100000000000005</v>
      </c>
      <c r="Z70">
        <v>0.52300000000000002</v>
      </c>
      <c r="AC70">
        <v>2353.21</v>
      </c>
      <c r="AD70">
        <v>2342.46</v>
      </c>
    </row>
    <row r="71" spans="1:30" x14ac:dyDescent="0.3">
      <c r="A71" t="s">
        <v>706</v>
      </c>
      <c r="B71" t="s">
        <v>25</v>
      </c>
      <c r="C71" s="2" t="str">
        <f t="shared" si="4"/>
        <v>0480</v>
      </c>
      <c r="D71" t="s">
        <v>26</v>
      </c>
      <c r="E71">
        <v>1</v>
      </c>
      <c r="H71">
        <v>288.93</v>
      </c>
      <c r="I71" t="s">
        <v>108</v>
      </c>
      <c r="J71">
        <v>1</v>
      </c>
      <c r="M71">
        <v>500</v>
      </c>
      <c r="P71" s="3">
        <v>480</v>
      </c>
      <c r="Q71" s="4">
        <v>0.89200000000000002</v>
      </c>
      <c r="R71" s="4">
        <v>0.95099999999999996</v>
      </c>
      <c r="S71" s="1">
        <f t="shared" si="5"/>
        <v>0.89253393665158376</v>
      </c>
      <c r="T71" s="1">
        <f t="shared" si="3"/>
        <v>0.9502982107355864</v>
      </c>
      <c r="U71">
        <v>2218.5500000000002</v>
      </c>
      <c r="V71">
        <v>2219.85</v>
      </c>
      <c r="W71">
        <v>0.88400000000000001</v>
      </c>
      <c r="X71">
        <v>0.78900000000000003</v>
      </c>
      <c r="Y71">
        <v>0.503</v>
      </c>
      <c r="Z71">
        <v>0.47799999999999998</v>
      </c>
      <c r="AC71">
        <v>2351.62</v>
      </c>
      <c r="AD71">
        <v>2342.21</v>
      </c>
    </row>
    <row r="72" spans="1:30" x14ac:dyDescent="0.3">
      <c r="A72" t="s">
        <v>707</v>
      </c>
      <c r="B72" t="s">
        <v>25</v>
      </c>
      <c r="C72" s="2" t="str">
        <f t="shared" si="4"/>
        <v>0480</v>
      </c>
      <c r="D72" t="s">
        <v>992</v>
      </c>
      <c r="E72">
        <v>0.54100000000000004</v>
      </c>
      <c r="F72" t="s">
        <v>26</v>
      </c>
      <c r="G72">
        <v>0.45900000000000002</v>
      </c>
      <c r="H72">
        <v>198.46</v>
      </c>
      <c r="I72" t="s">
        <v>108</v>
      </c>
      <c r="J72">
        <v>1</v>
      </c>
      <c r="M72">
        <v>500</v>
      </c>
      <c r="P72" s="3">
        <v>480</v>
      </c>
      <c r="Q72" s="4">
        <v>0.89</v>
      </c>
      <c r="R72" s="4">
        <v>0.94099999999999995</v>
      </c>
      <c r="S72" s="1">
        <f t="shared" si="5"/>
        <v>0.89027149321266974</v>
      </c>
      <c r="T72" s="1">
        <f t="shared" ref="T72:T135" si="6">Z72/Y72</f>
        <v>0.94105263157894747</v>
      </c>
      <c r="U72">
        <v>2217.54</v>
      </c>
      <c r="V72">
        <v>2219.27</v>
      </c>
      <c r="W72">
        <v>0.88400000000000001</v>
      </c>
      <c r="X72">
        <v>0.78700000000000003</v>
      </c>
      <c r="Y72">
        <v>0.47499999999999998</v>
      </c>
      <c r="Z72">
        <v>0.44700000000000001</v>
      </c>
      <c r="AC72">
        <v>2361.34</v>
      </c>
      <c r="AD72">
        <v>2343.36</v>
      </c>
    </row>
    <row r="73" spans="1:30" x14ac:dyDescent="0.3">
      <c r="A73" t="s">
        <v>708</v>
      </c>
      <c r="B73" t="s">
        <v>25</v>
      </c>
      <c r="C73" s="2" t="str">
        <f t="shared" si="4"/>
        <v>0500</v>
      </c>
      <c r="D73" t="s">
        <v>26</v>
      </c>
      <c r="E73">
        <v>0.59899999999999998</v>
      </c>
      <c r="F73" t="s">
        <v>992</v>
      </c>
      <c r="G73">
        <v>0.40100000000000002</v>
      </c>
      <c r="H73">
        <v>274.94</v>
      </c>
      <c r="I73" t="s">
        <v>108</v>
      </c>
      <c r="J73">
        <v>1</v>
      </c>
      <c r="M73">
        <v>500</v>
      </c>
      <c r="P73" s="3">
        <v>500</v>
      </c>
      <c r="Q73" s="4">
        <v>0.93400000000000005</v>
      </c>
      <c r="R73" s="4">
        <v>0.94799999999999995</v>
      </c>
      <c r="S73" s="1">
        <f t="shared" si="5"/>
        <v>0.93475815523059613</v>
      </c>
      <c r="T73" s="1">
        <f t="shared" si="6"/>
        <v>0.94726166328600414</v>
      </c>
      <c r="U73">
        <v>2218.58</v>
      </c>
      <c r="V73">
        <v>2219.7600000000002</v>
      </c>
      <c r="W73">
        <v>0.88900000000000001</v>
      </c>
      <c r="X73">
        <v>0.83099999999999996</v>
      </c>
      <c r="Y73">
        <v>0.49299999999999999</v>
      </c>
      <c r="Z73">
        <v>0.46700000000000003</v>
      </c>
      <c r="AC73">
        <v>2352.9699999999998</v>
      </c>
      <c r="AD73">
        <v>2342.65</v>
      </c>
    </row>
    <row r="74" spans="1:30" x14ac:dyDescent="0.3">
      <c r="A74" t="s">
        <v>709</v>
      </c>
      <c r="B74" t="s">
        <v>25</v>
      </c>
      <c r="C74" s="2" t="str">
        <f t="shared" si="4"/>
        <v>0500</v>
      </c>
      <c r="D74" t="s">
        <v>26</v>
      </c>
      <c r="E74">
        <v>0.59699999999999998</v>
      </c>
      <c r="F74" t="s">
        <v>992</v>
      </c>
      <c r="G74">
        <v>0.40300000000000002</v>
      </c>
      <c r="H74">
        <v>288.93</v>
      </c>
      <c r="I74" t="s">
        <v>108</v>
      </c>
      <c r="J74">
        <v>1</v>
      </c>
      <c r="M74">
        <v>500</v>
      </c>
      <c r="P74" s="3">
        <v>500</v>
      </c>
      <c r="Q74" s="4">
        <v>0.92500000000000004</v>
      </c>
      <c r="R74" s="4">
        <v>0.94199999999999995</v>
      </c>
      <c r="S74" s="1">
        <f t="shared" si="5"/>
        <v>0.92630385487528333</v>
      </c>
      <c r="T74" s="1">
        <f t="shared" si="6"/>
        <v>0.94214876033057859</v>
      </c>
      <c r="U74">
        <v>2217.86</v>
      </c>
      <c r="V74">
        <v>2218.9699999999998</v>
      </c>
      <c r="W74">
        <v>0.88200000000000001</v>
      </c>
      <c r="X74">
        <v>0.81699999999999995</v>
      </c>
      <c r="Y74">
        <v>0.48399999999999999</v>
      </c>
      <c r="Z74">
        <v>0.45600000000000002</v>
      </c>
      <c r="AC74">
        <v>2361.75</v>
      </c>
      <c r="AD74">
        <v>2343.54</v>
      </c>
    </row>
    <row r="75" spans="1:30" x14ac:dyDescent="0.3">
      <c r="A75" t="s">
        <v>710</v>
      </c>
      <c r="B75" t="s">
        <v>25</v>
      </c>
      <c r="C75" s="2" t="str">
        <f t="shared" si="4"/>
        <v>0500</v>
      </c>
      <c r="D75" t="s">
        <v>26</v>
      </c>
      <c r="E75">
        <v>0.60099999999999998</v>
      </c>
      <c r="F75" t="s">
        <v>992</v>
      </c>
      <c r="G75">
        <v>0.39900000000000002</v>
      </c>
      <c r="H75">
        <v>285.64</v>
      </c>
      <c r="I75" t="s">
        <v>108</v>
      </c>
      <c r="J75">
        <v>1</v>
      </c>
      <c r="M75">
        <v>500</v>
      </c>
      <c r="P75" s="3">
        <v>500</v>
      </c>
      <c r="Q75" s="4">
        <v>0.93600000000000005</v>
      </c>
      <c r="R75" s="4">
        <v>0.95199999999999996</v>
      </c>
      <c r="S75" s="1">
        <f t="shared" si="5"/>
        <v>0.93609865470852016</v>
      </c>
      <c r="T75" s="1">
        <f t="shared" si="6"/>
        <v>0.95277207392197127</v>
      </c>
      <c r="U75">
        <v>2217.9</v>
      </c>
      <c r="V75">
        <v>2218.9699999999998</v>
      </c>
      <c r="W75">
        <v>0.89200000000000002</v>
      </c>
      <c r="X75">
        <v>0.83499999999999996</v>
      </c>
      <c r="Y75">
        <v>0.48699999999999999</v>
      </c>
      <c r="Z75">
        <v>0.46400000000000002</v>
      </c>
      <c r="AC75">
        <v>2353.25</v>
      </c>
      <c r="AD75">
        <v>2344.0100000000002</v>
      </c>
    </row>
    <row r="76" spans="1:30" x14ac:dyDescent="0.3">
      <c r="A76" t="s">
        <v>711</v>
      </c>
      <c r="B76" t="s">
        <v>25</v>
      </c>
      <c r="C76" s="2" t="str">
        <f t="shared" si="4"/>
        <v>0520</v>
      </c>
      <c r="D76" t="s">
        <v>26</v>
      </c>
      <c r="E76">
        <v>0.52400000000000002</v>
      </c>
      <c r="F76" t="s">
        <v>96</v>
      </c>
      <c r="G76">
        <v>0.47599999999999998</v>
      </c>
      <c r="H76">
        <v>174.51</v>
      </c>
      <c r="I76" t="s">
        <v>108</v>
      </c>
      <c r="J76">
        <v>1</v>
      </c>
      <c r="M76">
        <v>500</v>
      </c>
      <c r="P76" s="3">
        <v>520</v>
      </c>
      <c r="Q76" s="4">
        <v>0.91500000000000004</v>
      </c>
      <c r="R76" s="4">
        <v>0.95599999999999996</v>
      </c>
      <c r="S76" s="1">
        <f t="shared" si="5"/>
        <v>0.91489361702127647</v>
      </c>
      <c r="T76" s="1">
        <f t="shared" si="6"/>
        <v>0.95539033457249067</v>
      </c>
      <c r="U76">
        <v>2208.75</v>
      </c>
      <c r="V76">
        <v>2210.62</v>
      </c>
      <c r="W76">
        <v>0.89300000000000002</v>
      </c>
      <c r="X76">
        <v>0.81699999999999995</v>
      </c>
      <c r="Y76">
        <v>0.53800000000000003</v>
      </c>
      <c r="Z76">
        <v>0.51400000000000001</v>
      </c>
      <c r="AC76">
        <v>2350.52</v>
      </c>
      <c r="AD76">
        <v>2342.0100000000002</v>
      </c>
    </row>
    <row r="77" spans="1:30" x14ac:dyDescent="0.3">
      <c r="A77" t="s">
        <v>712</v>
      </c>
      <c r="B77" t="s">
        <v>25</v>
      </c>
      <c r="C77" s="2" t="str">
        <f t="shared" si="4"/>
        <v>0520</v>
      </c>
      <c r="D77" t="s">
        <v>26</v>
      </c>
      <c r="E77">
        <v>0.50900000000000001</v>
      </c>
      <c r="F77" t="s">
        <v>96</v>
      </c>
      <c r="G77">
        <v>0.49099999999999999</v>
      </c>
      <c r="H77">
        <v>173.25</v>
      </c>
      <c r="I77" t="s">
        <v>108</v>
      </c>
      <c r="J77">
        <v>1</v>
      </c>
      <c r="M77">
        <v>500</v>
      </c>
      <c r="P77" s="3">
        <v>520</v>
      </c>
      <c r="Q77" s="4">
        <v>0.90800000000000003</v>
      </c>
      <c r="R77" s="4">
        <v>0.95599999999999996</v>
      </c>
      <c r="S77" s="1">
        <f t="shared" si="5"/>
        <v>0.9082672706681767</v>
      </c>
      <c r="T77" s="1">
        <f t="shared" si="6"/>
        <v>0.95525291828793768</v>
      </c>
      <c r="U77">
        <v>2209.59</v>
      </c>
      <c r="V77">
        <v>2211.7800000000002</v>
      </c>
      <c r="W77">
        <v>0.88300000000000001</v>
      </c>
      <c r="X77">
        <v>0.80200000000000005</v>
      </c>
      <c r="Y77">
        <v>0.51400000000000001</v>
      </c>
      <c r="Z77">
        <v>0.49099999999999999</v>
      </c>
      <c r="AC77">
        <v>2355.31</v>
      </c>
      <c r="AD77">
        <v>2343.5500000000002</v>
      </c>
    </row>
    <row r="78" spans="1:30" x14ac:dyDescent="0.3">
      <c r="A78" t="s">
        <v>713</v>
      </c>
      <c r="B78" t="s">
        <v>25</v>
      </c>
      <c r="C78" s="2" t="str">
        <f t="shared" si="4"/>
        <v>0520</v>
      </c>
      <c r="D78" t="s">
        <v>26</v>
      </c>
      <c r="E78">
        <v>0.52100000000000002</v>
      </c>
      <c r="F78" t="s">
        <v>96</v>
      </c>
      <c r="G78">
        <v>0.47899999999999998</v>
      </c>
      <c r="H78">
        <v>165.54</v>
      </c>
      <c r="I78" t="s">
        <v>108</v>
      </c>
      <c r="J78">
        <v>1</v>
      </c>
      <c r="M78">
        <v>500</v>
      </c>
      <c r="P78" s="3">
        <v>520</v>
      </c>
      <c r="Q78" s="4">
        <v>0.89900000000000002</v>
      </c>
      <c r="R78" s="4">
        <v>0.94799999999999995</v>
      </c>
      <c r="S78" s="1">
        <f t="shared" si="5"/>
        <v>0.89864864864864868</v>
      </c>
      <c r="T78" s="1">
        <f t="shared" si="6"/>
        <v>0.94921875</v>
      </c>
      <c r="U78">
        <v>2208.8200000000002</v>
      </c>
      <c r="V78">
        <v>2211.35</v>
      </c>
      <c r="W78">
        <v>0.88800000000000001</v>
      </c>
      <c r="X78">
        <v>0.79800000000000004</v>
      </c>
      <c r="Y78">
        <v>0.51200000000000001</v>
      </c>
      <c r="Z78">
        <v>0.48599999999999999</v>
      </c>
      <c r="AB78">
        <v>2242.98</v>
      </c>
      <c r="AC78">
        <v>2353.58</v>
      </c>
      <c r="AD78">
        <v>2344.36</v>
      </c>
    </row>
    <row r="79" spans="1:30" x14ac:dyDescent="0.3">
      <c r="A79" t="s">
        <v>714</v>
      </c>
      <c r="B79" t="s">
        <v>25</v>
      </c>
      <c r="C79" s="2" t="str">
        <f t="shared" si="4"/>
        <v>0540</v>
      </c>
      <c r="D79" t="s">
        <v>96</v>
      </c>
      <c r="E79">
        <v>1</v>
      </c>
      <c r="H79">
        <v>305.88</v>
      </c>
      <c r="I79" t="s">
        <v>108</v>
      </c>
      <c r="J79">
        <v>1</v>
      </c>
      <c r="M79">
        <v>500</v>
      </c>
      <c r="P79" s="3">
        <v>540</v>
      </c>
      <c r="Q79" s="4">
        <v>0.90800000000000003</v>
      </c>
      <c r="R79" s="4">
        <v>0.98299999999999998</v>
      </c>
      <c r="S79" s="1">
        <f t="shared" si="5"/>
        <v>0.90817469204927215</v>
      </c>
      <c r="T79" s="1">
        <f t="shared" si="6"/>
        <v>0.98154981549815501</v>
      </c>
      <c r="U79">
        <v>2204.66</v>
      </c>
      <c r="V79">
        <v>2205.79</v>
      </c>
      <c r="W79">
        <v>0.89300000000000002</v>
      </c>
      <c r="X79">
        <v>0.81100000000000005</v>
      </c>
      <c r="Y79">
        <v>0.54200000000000004</v>
      </c>
      <c r="Z79">
        <v>0.53200000000000003</v>
      </c>
      <c r="AC79">
        <v>2352.9699999999998</v>
      </c>
      <c r="AD79">
        <v>2340.96</v>
      </c>
    </row>
    <row r="80" spans="1:30" x14ac:dyDescent="0.3">
      <c r="A80" t="s">
        <v>715</v>
      </c>
      <c r="B80" t="s">
        <v>25</v>
      </c>
      <c r="C80" s="2" t="str">
        <f t="shared" si="4"/>
        <v>0540</v>
      </c>
      <c r="D80" t="s">
        <v>96</v>
      </c>
      <c r="E80">
        <v>1</v>
      </c>
      <c r="H80">
        <v>247.57</v>
      </c>
      <c r="I80" t="s">
        <v>108</v>
      </c>
      <c r="J80">
        <v>1</v>
      </c>
      <c r="M80">
        <v>500</v>
      </c>
      <c r="P80" s="3">
        <v>540</v>
      </c>
      <c r="Q80" s="4">
        <v>0.90700000000000003</v>
      </c>
      <c r="R80" s="4">
        <v>0.98099999999999998</v>
      </c>
      <c r="S80" s="1">
        <f t="shared" si="5"/>
        <v>0.90674157303370795</v>
      </c>
      <c r="T80" s="1">
        <f t="shared" si="6"/>
        <v>0.98066783831282966</v>
      </c>
      <c r="U80">
        <v>2204.69</v>
      </c>
      <c r="V80">
        <v>2205.9899999999998</v>
      </c>
      <c r="W80">
        <v>0.89</v>
      </c>
      <c r="X80">
        <v>0.80700000000000005</v>
      </c>
      <c r="Y80">
        <v>0.56899999999999995</v>
      </c>
      <c r="Z80">
        <v>0.55800000000000005</v>
      </c>
      <c r="AC80">
        <v>2351.39</v>
      </c>
      <c r="AD80">
        <v>2341.52</v>
      </c>
    </row>
    <row r="81" spans="1:30" x14ac:dyDescent="0.3">
      <c r="A81" t="s">
        <v>716</v>
      </c>
      <c r="B81" t="s">
        <v>25</v>
      </c>
      <c r="C81" s="2" t="str">
        <f t="shared" si="4"/>
        <v>0540</v>
      </c>
      <c r="D81" t="s">
        <v>96</v>
      </c>
      <c r="E81">
        <v>1</v>
      </c>
      <c r="H81">
        <v>317.08</v>
      </c>
      <c r="I81" t="s">
        <v>108</v>
      </c>
      <c r="J81">
        <v>1</v>
      </c>
      <c r="M81">
        <v>500</v>
      </c>
      <c r="P81" s="3">
        <v>540</v>
      </c>
      <c r="Q81" s="4">
        <v>0.91100000000000003</v>
      </c>
      <c r="R81" s="4">
        <v>0.98399999999999999</v>
      </c>
      <c r="S81" s="1">
        <f t="shared" si="5"/>
        <v>0.91071428571428559</v>
      </c>
      <c r="T81" s="1">
        <f t="shared" si="6"/>
        <v>0.98301886792452831</v>
      </c>
      <c r="U81">
        <v>2205.5700000000002</v>
      </c>
      <c r="V81">
        <v>2206.81</v>
      </c>
      <c r="W81">
        <v>0.89600000000000002</v>
      </c>
      <c r="X81">
        <v>0.81599999999999995</v>
      </c>
      <c r="Y81">
        <v>0.53</v>
      </c>
      <c r="Z81">
        <v>0.52100000000000002</v>
      </c>
      <c r="AC81">
        <v>2356.5500000000002</v>
      </c>
      <c r="AD81">
        <v>2342.39</v>
      </c>
    </row>
    <row r="82" spans="1:30" x14ac:dyDescent="0.3">
      <c r="A82" t="s">
        <v>717</v>
      </c>
      <c r="B82" t="s">
        <v>25</v>
      </c>
      <c r="C82" s="2" t="str">
        <f t="shared" si="4"/>
        <v>0560</v>
      </c>
      <c r="D82" t="s">
        <v>96</v>
      </c>
      <c r="E82">
        <v>0.64900000000000002</v>
      </c>
      <c r="F82" t="s">
        <v>26</v>
      </c>
      <c r="G82">
        <v>0.35099999999999998</v>
      </c>
      <c r="H82">
        <v>153.41</v>
      </c>
      <c r="I82" t="s">
        <v>108</v>
      </c>
      <c r="J82">
        <v>1</v>
      </c>
      <c r="M82">
        <v>500</v>
      </c>
      <c r="P82" s="3">
        <v>560</v>
      </c>
      <c r="Q82" s="4">
        <v>0.93899999999999995</v>
      </c>
      <c r="R82" s="4">
        <v>1.03</v>
      </c>
      <c r="S82" s="1">
        <f t="shared" si="5"/>
        <v>0.93842645381984036</v>
      </c>
      <c r="T82" s="1">
        <f t="shared" si="6"/>
        <v>1.029082774049217</v>
      </c>
      <c r="U82">
        <v>2205.46</v>
      </c>
      <c r="V82">
        <v>2207.09</v>
      </c>
      <c r="W82">
        <v>0.877</v>
      </c>
      <c r="X82">
        <v>0.82299999999999995</v>
      </c>
      <c r="Y82">
        <v>0.44700000000000001</v>
      </c>
      <c r="Z82">
        <v>0.46</v>
      </c>
      <c r="AB82">
        <v>2244</v>
      </c>
      <c r="AC82">
        <v>2350.54</v>
      </c>
      <c r="AD82">
        <v>2341.44</v>
      </c>
    </row>
    <row r="83" spans="1:30" x14ac:dyDescent="0.3">
      <c r="A83" t="s">
        <v>718</v>
      </c>
      <c r="B83" t="s">
        <v>25</v>
      </c>
      <c r="C83" s="2" t="str">
        <f t="shared" si="4"/>
        <v>0560</v>
      </c>
      <c r="D83" t="s">
        <v>96</v>
      </c>
      <c r="E83">
        <v>0.63800000000000001</v>
      </c>
      <c r="F83" t="s">
        <v>26</v>
      </c>
      <c r="G83">
        <v>0.36199999999999999</v>
      </c>
      <c r="H83">
        <v>145.56</v>
      </c>
      <c r="I83" t="s">
        <v>108</v>
      </c>
      <c r="J83">
        <v>1</v>
      </c>
      <c r="M83">
        <v>500</v>
      </c>
      <c r="P83" s="3">
        <v>560</v>
      </c>
      <c r="Q83" s="4">
        <v>0.91200000000000003</v>
      </c>
      <c r="R83" s="4">
        <v>1.0249999999999999</v>
      </c>
      <c r="S83" s="1">
        <f t="shared" si="5"/>
        <v>0.9119351100811125</v>
      </c>
      <c r="T83" s="1">
        <f t="shared" si="6"/>
        <v>1.0242914979757085</v>
      </c>
      <c r="U83">
        <v>2205.41</v>
      </c>
      <c r="V83">
        <v>2207.37</v>
      </c>
      <c r="W83">
        <v>0.86299999999999999</v>
      </c>
      <c r="X83">
        <v>0.78700000000000003</v>
      </c>
      <c r="Y83">
        <v>0.49399999999999999</v>
      </c>
      <c r="Z83">
        <v>0.50600000000000001</v>
      </c>
      <c r="AC83">
        <v>2354.42</v>
      </c>
      <c r="AD83">
        <v>2343.0100000000002</v>
      </c>
    </row>
    <row r="84" spans="1:30" x14ac:dyDescent="0.3">
      <c r="A84" t="s">
        <v>719</v>
      </c>
      <c r="B84" t="s">
        <v>25</v>
      </c>
      <c r="C84" s="2" t="str">
        <f t="shared" si="4"/>
        <v>0560</v>
      </c>
      <c r="D84" t="s">
        <v>96</v>
      </c>
      <c r="E84">
        <v>0.66200000000000003</v>
      </c>
      <c r="F84" t="s">
        <v>26</v>
      </c>
      <c r="G84">
        <v>0.33800000000000002</v>
      </c>
      <c r="H84">
        <v>142.80000000000001</v>
      </c>
      <c r="I84" t="s">
        <v>108</v>
      </c>
      <c r="J84">
        <v>1</v>
      </c>
      <c r="M84">
        <v>500</v>
      </c>
      <c r="P84" s="3">
        <v>560</v>
      </c>
      <c r="Q84" s="4">
        <v>0.94599999999999995</v>
      </c>
      <c r="R84" s="4">
        <v>1.042</v>
      </c>
      <c r="S84" s="1">
        <f t="shared" si="5"/>
        <v>0.9453488372093023</v>
      </c>
      <c r="T84" s="1">
        <f t="shared" si="6"/>
        <v>1.0406852248394003</v>
      </c>
      <c r="U84">
        <v>2206.06</v>
      </c>
      <c r="V84">
        <v>2207.7800000000002</v>
      </c>
      <c r="W84">
        <v>0.86</v>
      </c>
      <c r="X84">
        <v>0.81299999999999994</v>
      </c>
      <c r="Y84">
        <v>0.46700000000000003</v>
      </c>
      <c r="Z84">
        <v>0.48599999999999999</v>
      </c>
      <c r="AC84">
        <v>2352.9299999999998</v>
      </c>
      <c r="AD84">
        <v>2343.81</v>
      </c>
    </row>
    <row r="85" spans="1:30" x14ac:dyDescent="0.3">
      <c r="A85" t="s">
        <v>720</v>
      </c>
      <c r="B85" t="s">
        <v>25</v>
      </c>
      <c r="C85" s="2" t="str">
        <f t="shared" si="4"/>
        <v>0580</v>
      </c>
      <c r="D85" t="s">
        <v>96</v>
      </c>
      <c r="E85">
        <v>1</v>
      </c>
      <c r="H85">
        <v>131.16999999999999</v>
      </c>
      <c r="I85" t="s">
        <v>108</v>
      </c>
      <c r="J85">
        <v>1</v>
      </c>
      <c r="M85">
        <v>500</v>
      </c>
      <c r="P85" s="3">
        <v>580</v>
      </c>
      <c r="Q85" s="4">
        <v>1.0029999999999999</v>
      </c>
      <c r="R85" s="4">
        <v>1.0669999999999999</v>
      </c>
      <c r="S85" s="1">
        <f t="shared" si="5"/>
        <v>1.003440366972477</v>
      </c>
      <c r="T85" s="1">
        <f t="shared" si="6"/>
        <v>1.0674603174603174</v>
      </c>
      <c r="U85">
        <v>2208.2199999999998</v>
      </c>
      <c r="V85">
        <v>2209.09</v>
      </c>
      <c r="W85">
        <v>0.872</v>
      </c>
      <c r="X85">
        <v>0.875</v>
      </c>
      <c r="Y85">
        <v>0.504</v>
      </c>
      <c r="Z85">
        <v>0.53800000000000003</v>
      </c>
      <c r="AC85">
        <v>2350.52</v>
      </c>
      <c r="AD85">
        <v>2343.5500000000002</v>
      </c>
    </row>
    <row r="86" spans="1:30" x14ac:dyDescent="0.3">
      <c r="A86" t="s">
        <v>721</v>
      </c>
      <c r="B86" t="s">
        <v>25</v>
      </c>
      <c r="C86" s="2" t="str">
        <f t="shared" si="4"/>
        <v>0580</v>
      </c>
      <c r="D86" t="s">
        <v>96</v>
      </c>
      <c r="E86">
        <v>1</v>
      </c>
      <c r="H86">
        <v>102.31</v>
      </c>
      <c r="I86" t="s">
        <v>108</v>
      </c>
      <c r="J86">
        <v>1</v>
      </c>
      <c r="M86">
        <v>500</v>
      </c>
      <c r="P86" s="3">
        <v>580</v>
      </c>
      <c r="Q86" s="4">
        <v>1.002</v>
      </c>
      <c r="R86" s="4">
        <v>1.0640000000000001</v>
      </c>
      <c r="S86" s="1">
        <f t="shared" si="5"/>
        <v>1.0022598870056498</v>
      </c>
      <c r="T86" s="1">
        <f t="shared" si="6"/>
        <v>1.0638297872340425</v>
      </c>
      <c r="U86">
        <v>2208.9499999999998</v>
      </c>
      <c r="V86">
        <v>2210.4899999999998</v>
      </c>
      <c r="W86">
        <v>0.88500000000000001</v>
      </c>
      <c r="X86">
        <v>0.88700000000000001</v>
      </c>
      <c r="Y86">
        <v>0.28199999999999997</v>
      </c>
      <c r="Z86">
        <v>0.3</v>
      </c>
      <c r="AB86">
        <v>2252.09</v>
      </c>
      <c r="AC86">
        <v>2350.21</v>
      </c>
      <c r="AD86">
        <v>2347.12</v>
      </c>
    </row>
    <row r="87" spans="1:30" x14ac:dyDescent="0.3">
      <c r="A87" t="s">
        <v>722</v>
      </c>
      <c r="B87" t="s">
        <v>25</v>
      </c>
      <c r="C87" s="2" t="str">
        <f t="shared" si="4"/>
        <v>0580</v>
      </c>
      <c r="D87" t="s">
        <v>96</v>
      </c>
      <c r="E87">
        <v>1</v>
      </c>
      <c r="H87">
        <v>99.668000000000006</v>
      </c>
      <c r="I87" t="s">
        <v>108</v>
      </c>
      <c r="J87">
        <v>1</v>
      </c>
      <c r="M87">
        <v>500</v>
      </c>
      <c r="P87" s="3">
        <v>580</v>
      </c>
      <c r="Q87" s="4">
        <v>0.98499999999999999</v>
      </c>
      <c r="R87" s="4">
        <v>1.0509999999999999</v>
      </c>
      <c r="S87" s="1">
        <f t="shared" si="5"/>
        <v>0.98536036036036034</v>
      </c>
      <c r="T87" s="1">
        <f t="shared" si="6"/>
        <v>1.0513698630136987</v>
      </c>
      <c r="U87">
        <v>2206.6999999999998</v>
      </c>
      <c r="V87">
        <v>2209.0700000000002</v>
      </c>
      <c r="W87">
        <v>0.88800000000000001</v>
      </c>
      <c r="X87">
        <v>0.875</v>
      </c>
      <c r="Y87">
        <v>0.29199999999999998</v>
      </c>
      <c r="Z87">
        <v>0.307</v>
      </c>
      <c r="AC87">
        <v>2353.96</v>
      </c>
      <c r="AD87">
        <v>2344.33</v>
      </c>
    </row>
    <row r="88" spans="1:30" x14ac:dyDescent="0.3">
      <c r="A88" t="s">
        <v>723</v>
      </c>
      <c r="B88" t="s">
        <v>25</v>
      </c>
      <c r="C88" s="2" t="str">
        <f t="shared" si="4"/>
        <v>0600</v>
      </c>
      <c r="D88" t="s">
        <v>122</v>
      </c>
      <c r="E88">
        <v>1</v>
      </c>
      <c r="H88">
        <v>117</v>
      </c>
      <c r="I88" t="s">
        <v>108</v>
      </c>
      <c r="J88">
        <v>1</v>
      </c>
      <c r="M88">
        <v>500</v>
      </c>
      <c r="P88" s="3">
        <v>600</v>
      </c>
      <c r="Q88" s="4">
        <v>1.0289999999999999</v>
      </c>
      <c r="R88" s="4">
        <v>1.073</v>
      </c>
      <c r="S88" s="1">
        <f t="shared" si="5"/>
        <v>1.0287356321839081</v>
      </c>
      <c r="T88" s="1">
        <f t="shared" si="6"/>
        <v>1.0733944954128438</v>
      </c>
      <c r="U88">
        <v>2210.66</v>
      </c>
      <c r="V88">
        <v>2211.58</v>
      </c>
      <c r="W88">
        <v>0.87</v>
      </c>
      <c r="X88">
        <v>0.89500000000000002</v>
      </c>
      <c r="Y88">
        <v>0.65400000000000003</v>
      </c>
      <c r="Z88">
        <v>0.70199999999999996</v>
      </c>
      <c r="AC88">
        <v>2349.6799999999998</v>
      </c>
      <c r="AD88">
        <v>2344.98</v>
      </c>
    </row>
    <row r="89" spans="1:30" x14ac:dyDescent="0.3">
      <c r="A89" t="s">
        <v>724</v>
      </c>
      <c r="B89" t="s">
        <v>25</v>
      </c>
      <c r="C89" s="2" t="str">
        <f t="shared" si="4"/>
        <v>0600</v>
      </c>
      <c r="D89" t="s">
        <v>96</v>
      </c>
      <c r="E89">
        <v>1</v>
      </c>
      <c r="H89">
        <v>120.38</v>
      </c>
      <c r="I89" t="s">
        <v>108</v>
      </c>
      <c r="J89">
        <v>1</v>
      </c>
      <c r="M89">
        <v>500</v>
      </c>
      <c r="P89" s="3">
        <v>600</v>
      </c>
      <c r="Q89" s="4">
        <v>1.0209999999999999</v>
      </c>
      <c r="R89" s="4">
        <v>1.071</v>
      </c>
      <c r="S89" s="1">
        <f t="shared" si="5"/>
        <v>1.0217640320733103</v>
      </c>
      <c r="T89" s="1">
        <f t="shared" si="6"/>
        <v>1.0709677419354839</v>
      </c>
      <c r="U89">
        <v>2210.4899999999998</v>
      </c>
      <c r="V89">
        <v>2211.6</v>
      </c>
      <c r="W89">
        <v>0.873</v>
      </c>
      <c r="X89">
        <v>0.89200000000000002</v>
      </c>
      <c r="Y89">
        <v>0.62</v>
      </c>
      <c r="Z89">
        <v>0.66400000000000003</v>
      </c>
      <c r="AC89">
        <v>2351.0300000000002</v>
      </c>
      <c r="AD89">
        <v>2343.9699999999998</v>
      </c>
    </row>
    <row r="90" spans="1:30" x14ac:dyDescent="0.3">
      <c r="A90" t="s">
        <v>725</v>
      </c>
      <c r="B90" t="s">
        <v>25</v>
      </c>
      <c r="C90" s="2" t="str">
        <f t="shared" si="4"/>
        <v>0600</v>
      </c>
      <c r="D90" t="s">
        <v>96</v>
      </c>
      <c r="E90">
        <v>1</v>
      </c>
      <c r="H90">
        <v>113.87</v>
      </c>
      <c r="I90" t="s">
        <v>108</v>
      </c>
      <c r="J90">
        <v>1</v>
      </c>
      <c r="M90">
        <v>500</v>
      </c>
      <c r="P90" s="3">
        <v>600</v>
      </c>
      <c r="Q90" s="4">
        <v>1.0269999999999999</v>
      </c>
      <c r="R90" s="4">
        <v>1.093</v>
      </c>
      <c r="S90" s="1">
        <f t="shared" si="5"/>
        <v>1.0277456647398844</v>
      </c>
      <c r="T90" s="1">
        <f t="shared" si="6"/>
        <v>1.0941619585687381</v>
      </c>
      <c r="U90">
        <v>2210.6799999999998</v>
      </c>
      <c r="V90">
        <v>2211.5300000000002</v>
      </c>
      <c r="W90">
        <v>0.86499999999999999</v>
      </c>
      <c r="X90">
        <v>0.88900000000000001</v>
      </c>
      <c r="Y90">
        <v>0.53100000000000003</v>
      </c>
      <c r="Z90">
        <v>0.58099999999999996</v>
      </c>
      <c r="AC90">
        <v>2350.0100000000002</v>
      </c>
      <c r="AD90">
        <v>2344.13</v>
      </c>
    </row>
    <row r="91" spans="1:30" x14ac:dyDescent="0.3">
      <c r="A91" t="s">
        <v>726</v>
      </c>
      <c r="B91" t="s">
        <v>25</v>
      </c>
      <c r="C91" s="2" t="str">
        <f t="shared" si="4"/>
        <v>0620</v>
      </c>
      <c r="D91" t="s">
        <v>96</v>
      </c>
      <c r="E91">
        <v>1</v>
      </c>
      <c r="H91">
        <v>80.153000000000006</v>
      </c>
      <c r="I91" t="s">
        <v>108</v>
      </c>
      <c r="J91">
        <v>1</v>
      </c>
      <c r="M91">
        <v>500</v>
      </c>
      <c r="P91" s="3">
        <v>620</v>
      </c>
      <c r="Q91" s="4">
        <v>1.026</v>
      </c>
      <c r="R91" s="4">
        <v>1.075</v>
      </c>
      <c r="S91" s="1">
        <f t="shared" si="5"/>
        <v>1.0267753201396974</v>
      </c>
      <c r="T91" s="1">
        <f t="shared" si="6"/>
        <v>1.0746268656716418</v>
      </c>
      <c r="U91">
        <v>2204.11</v>
      </c>
      <c r="V91">
        <v>2205.15</v>
      </c>
      <c r="W91">
        <v>0.85899999999999999</v>
      </c>
      <c r="X91">
        <v>0.88200000000000001</v>
      </c>
      <c r="Y91">
        <v>0.60299999999999998</v>
      </c>
      <c r="Z91">
        <v>0.64800000000000002</v>
      </c>
      <c r="AC91">
        <v>2349.9699999999998</v>
      </c>
      <c r="AD91">
        <v>2345.9299999999998</v>
      </c>
    </row>
    <row r="92" spans="1:30" x14ac:dyDescent="0.3">
      <c r="A92" t="s">
        <v>727</v>
      </c>
      <c r="B92" t="s">
        <v>25</v>
      </c>
      <c r="C92" s="2" t="str">
        <f t="shared" si="4"/>
        <v>0620</v>
      </c>
      <c r="D92" t="s">
        <v>96</v>
      </c>
      <c r="E92">
        <v>1</v>
      </c>
      <c r="H92">
        <v>91.248999999999995</v>
      </c>
      <c r="I92" t="s">
        <v>108</v>
      </c>
      <c r="J92">
        <v>1</v>
      </c>
      <c r="M92">
        <v>500</v>
      </c>
      <c r="P92" s="3">
        <v>620</v>
      </c>
      <c r="Q92" s="4">
        <v>1.02</v>
      </c>
      <c r="R92" s="4">
        <v>1.08</v>
      </c>
      <c r="S92" s="1">
        <f t="shared" si="5"/>
        <v>1.0206185567010309</v>
      </c>
      <c r="T92" s="1">
        <f t="shared" si="6"/>
        <v>1.0808080808080807</v>
      </c>
      <c r="U92">
        <v>2207.11</v>
      </c>
      <c r="V92">
        <v>2208.5700000000002</v>
      </c>
      <c r="W92">
        <v>0.873</v>
      </c>
      <c r="X92">
        <v>0.89100000000000001</v>
      </c>
      <c r="Y92">
        <v>0.39600000000000002</v>
      </c>
      <c r="Z92">
        <v>0.42799999999999999</v>
      </c>
      <c r="AC92">
        <v>2353.87</v>
      </c>
      <c r="AD92">
        <v>2344.9699999999998</v>
      </c>
    </row>
    <row r="93" spans="1:30" x14ac:dyDescent="0.3">
      <c r="A93" t="s">
        <v>728</v>
      </c>
      <c r="B93" t="s">
        <v>25</v>
      </c>
      <c r="C93" s="2" t="str">
        <f t="shared" si="4"/>
        <v>0620</v>
      </c>
      <c r="D93" t="s">
        <v>96</v>
      </c>
      <c r="E93">
        <v>1</v>
      </c>
      <c r="H93">
        <v>115.83</v>
      </c>
      <c r="I93" t="s">
        <v>108</v>
      </c>
      <c r="J93">
        <v>1</v>
      </c>
      <c r="M93">
        <v>500</v>
      </c>
      <c r="P93" s="3">
        <v>620</v>
      </c>
      <c r="Q93" s="4">
        <v>1.012</v>
      </c>
      <c r="R93" s="4">
        <v>1.0680000000000001</v>
      </c>
      <c r="S93" s="1">
        <f t="shared" si="5"/>
        <v>1.0114155251141552</v>
      </c>
      <c r="T93" s="1">
        <f t="shared" si="6"/>
        <v>1.0688935281837162</v>
      </c>
      <c r="U93">
        <v>2207.5500000000002</v>
      </c>
      <c r="V93">
        <v>2208.9</v>
      </c>
      <c r="W93">
        <v>0.876</v>
      </c>
      <c r="X93">
        <v>0.88600000000000001</v>
      </c>
      <c r="Y93">
        <v>0.47899999999999998</v>
      </c>
      <c r="Z93">
        <v>0.51200000000000001</v>
      </c>
      <c r="AC93">
        <v>2353.06</v>
      </c>
      <c r="AD93">
        <v>2344.2600000000002</v>
      </c>
    </row>
    <row r="94" spans="1:30" x14ac:dyDescent="0.3">
      <c r="A94" t="s">
        <v>729</v>
      </c>
      <c r="B94" t="s">
        <v>25</v>
      </c>
      <c r="C94" s="2" t="str">
        <f t="shared" si="4"/>
        <v>0640</v>
      </c>
      <c r="D94" t="s">
        <v>96</v>
      </c>
      <c r="E94">
        <v>1</v>
      </c>
      <c r="H94">
        <v>88.472999999999999</v>
      </c>
      <c r="I94" t="s">
        <v>108</v>
      </c>
      <c r="J94">
        <v>1</v>
      </c>
      <c r="M94">
        <v>500</v>
      </c>
      <c r="P94" s="3">
        <v>640</v>
      </c>
      <c r="Q94" s="4">
        <v>0.98799999999999999</v>
      </c>
      <c r="R94" s="4">
        <v>1.0760000000000001</v>
      </c>
      <c r="S94" s="1">
        <f t="shared" si="5"/>
        <v>0.98765432098765427</v>
      </c>
      <c r="T94" s="1">
        <f t="shared" si="6"/>
        <v>1.0747663551401869</v>
      </c>
      <c r="U94">
        <v>2199.0300000000002</v>
      </c>
      <c r="V94">
        <v>2199.8000000000002</v>
      </c>
      <c r="W94">
        <v>0.81</v>
      </c>
      <c r="X94">
        <v>0.8</v>
      </c>
      <c r="Y94">
        <v>0.42799999999999999</v>
      </c>
      <c r="Z94">
        <v>0.46</v>
      </c>
      <c r="AC94">
        <v>2351.16</v>
      </c>
      <c r="AD94">
        <v>2345.0700000000002</v>
      </c>
    </row>
    <row r="95" spans="1:30" x14ac:dyDescent="0.3">
      <c r="A95" t="s">
        <v>730</v>
      </c>
      <c r="B95" t="s">
        <v>25</v>
      </c>
      <c r="C95" s="2" t="str">
        <f t="shared" si="4"/>
        <v>0640</v>
      </c>
      <c r="D95" t="s">
        <v>96</v>
      </c>
      <c r="E95">
        <v>1</v>
      </c>
      <c r="H95">
        <v>91.677000000000007</v>
      </c>
      <c r="I95" t="s">
        <v>108</v>
      </c>
      <c r="J95">
        <v>1</v>
      </c>
      <c r="M95">
        <v>500</v>
      </c>
      <c r="P95" s="3">
        <v>640</v>
      </c>
      <c r="Q95" s="4">
        <v>0.98199999999999998</v>
      </c>
      <c r="R95" s="4">
        <v>1.0780000000000001</v>
      </c>
      <c r="S95" s="1">
        <f t="shared" si="5"/>
        <v>0.98258706467661694</v>
      </c>
      <c r="T95" s="1">
        <f t="shared" si="6"/>
        <v>1.0784810126582278</v>
      </c>
      <c r="U95">
        <v>2198.54</v>
      </c>
      <c r="V95">
        <v>2199.36</v>
      </c>
      <c r="W95">
        <v>0.80400000000000005</v>
      </c>
      <c r="X95">
        <v>0.79</v>
      </c>
      <c r="Y95">
        <v>0.39500000000000002</v>
      </c>
      <c r="Z95">
        <v>0.42599999999999999</v>
      </c>
      <c r="AB95">
        <v>2243.0500000000002</v>
      </c>
      <c r="AC95">
        <v>2352.7199999999998</v>
      </c>
      <c r="AD95">
        <v>2345.5100000000002</v>
      </c>
    </row>
    <row r="96" spans="1:30" x14ac:dyDescent="0.3">
      <c r="A96" t="s">
        <v>731</v>
      </c>
      <c r="B96" t="s">
        <v>25</v>
      </c>
      <c r="C96" s="2" t="str">
        <f t="shared" si="4"/>
        <v>0640</v>
      </c>
      <c r="D96" t="s">
        <v>96</v>
      </c>
      <c r="E96">
        <v>1</v>
      </c>
      <c r="H96">
        <v>127.88</v>
      </c>
      <c r="I96" t="s">
        <v>108</v>
      </c>
      <c r="J96">
        <v>1</v>
      </c>
      <c r="M96">
        <v>500</v>
      </c>
      <c r="P96" s="3">
        <v>640</v>
      </c>
      <c r="Q96" s="4">
        <v>0.97499999999999998</v>
      </c>
      <c r="R96" s="4">
        <v>1.079</v>
      </c>
      <c r="S96" s="1">
        <f t="shared" si="5"/>
        <v>0.97518610421836227</v>
      </c>
      <c r="T96" s="1">
        <f t="shared" si="6"/>
        <v>1.0790960451977403</v>
      </c>
      <c r="U96">
        <v>2198.2399999999998</v>
      </c>
      <c r="V96">
        <v>2199.0700000000002</v>
      </c>
      <c r="W96">
        <v>0.80600000000000005</v>
      </c>
      <c r="X96">
        <v>0.78600000000000003</v>
      </c>
      <c r="Y96">
        <v>0.35399999999999998</v>
      </c>
      <c r="Z96">
        <v>0.38200000000000001</v>
      </c>
      <c r="AB96">
        <v>2242.41</v>
      </c>
      <c r="AC96">
        <v>2353.9</v>
      </c>
      <c r="AD96">
        <v>2344.4699999999998</v>
      </c>
    </row>
    <row r="97" spans="1:30" x14ac:dyDescent="0.3">
      <c r="A97" t="s">
        <v>732</v>
      </c>
      <c r="B97" t="s">
        <v>25</v>
      </c>
      <c r="C97" s="2" t="str">
        <f t="shared" si="4"/>
        <v>0660</v>
      </c>
      <c r="D97" t="s">
        <v>96</v>
      </c>
      <c r="E97">
        <v>1</v>
      </c>
      <c r="H97">
        <v>106.14</v>
      </c>
      <c r="I97" t="s">
        <v>108</v>
      </c>
      <c r="J97">
        <v>1</v>
      </c>
      <c r="M97">
        <v>500</v>
      </c>
      <c r="P97" s="3">
        <v>660</v>
      </c>
      <c r="Q97" s="4">
        <v>1.0189999999999999</v>
      </c>
      <c r="R97" s="4">
        <v>1.0960000000000001</v>
      </c>
      <c r="S97" s="1">
        <f t="shared" si="5"/>
        <v>1.0195599022004891</v>
      </c>
      <c r="T97" s="1">
        <f t="shared" si="6"/>
        <v>1.0961968680089484</v>
      </c>
      <c r="U97">
        <v>2207.33</v>
      </c>
      <c r="V97">
        <v>2208.77</v>
      </c>
      <c r="W97">
        <v>0.81799999999999995</v>
      </c>
      <c r="X97">
        <v>0.83399999999999996</v>
      </c>
      <c r="Y97">
        <v>0.44700000000000001</v>
      </c>
      <c r="Z97">
        <v>0.49</v>
      </c>
      <c r="AC97">
        <v>2350.92</v>
      </c>
      <c r="AD97">
        <v>2346.9499999999998</v>
      </c>
    </row>
    <row r="98" spans="1:30" x14ac:dyDescent="0.3">
      <c r="A98" t="s">
        <v>733</v>
      </c>
      <c r="B98" t="s">
        <v>25</v>
      </c>
      <c r="C98" s="2" t="str">
        <f t="shared" si="4"/>
        <v>0660</v>
      </c>
      <c r="D98" t="s">
        <v>96</v>
      </c>
      <c r="E98">
        <v>1</v>
      </c>
      <c r="H98">
        <v>91.757999999999996</v>
      </c>
      <c r="I98" t="s">
        <v>108</v>
      </c>
      <c r="J98">
        <v>1</v>
      </c>
      <c r="M98">
        <v>500</v>
      </c>
      <c r="P98" s="3">
        <v>660</v>
      </c>
      <c r="Q98" s="4">
        <v>1.014</v>
      </c>
      <c r="R98" s="4">
        <v>1.0900000000000001</v>
      </c>
      <c r="S98" s="1">
        <f t="shared" si="5"/>
        <v>1.0143369175627239</v>
      </c>
      <c r="T98" s="1">
        <f t="shared" si="6"/>
        <v>1.0909090909090911</v>
      </c>
      <c r="U98">
        <v>2206.36</v>
      </c>
      <c r="V98">
        <v>2208.12</v>
      </c>
      <c r="W98">
        <v>0.83699999999999997</v>
      </c>
      <c r="X98">
        <v>0.84899999999999998</v>
      </c>
      <c r="Y98">
        <v>0.40699999999999997</v>
      </c>
      <c r="Z98">
        <v>0.44400000000000001</v>
      </c>
      <c r="AC98">
        <v>2349.44</v>
      </c>
      <c r="AD98">
        <v>2345.29</v>
      </c>
    </row>
    <row r="99" spans="1:30" x14ac:dyDescent="0.3">
      <c r="A99" t="s">
        <v>734</v>
      </c>
      <c r="B99" t="s">
        <v>25</v>
      </c>
      <c r="C99" s="2" t="str">
        <f t="shared" si="4"/>
        <v>0660</v>
      </c>
      <c r="D99" t="s">
        <v>96</v>
      </c>
      <c r="E99">
        <v>1</v>
      </c>
      <c r="H99">
        <v>96.245999999999995</v>
      </c>
      <c r="I99" t="s">
        <v>108</v>
      </c>
      <c r="J99">
        <v>1</v>
      </c>
      <c r="M99">
        <v>500</v>
      </c>
      <c r="P99" s="3">
        <v>660</v>
      </c>
      <c r="Q99" s="4">
        <v>1.024</v>
      </c>
      <c r="R99" s="4">
        <v>1.089</v>
      </c>
      <c r="S99" s="1">
        <f t="shared" si="5"/>
        <v>1.0239234449760766</v>
      </c>
      <c r="T99" s="1">
        <f t="shared" si="6"/>
        <v>1.0882352941176472</v>
      </c>
      <c r="U99">
        <v>2207.61</v>
      </c>
      <c r="V99">
        <v>2209.2600000000002</v>
      </c>
      <c r="W99">
        <v>0.83599999999999997</v>
      </c>
      <c r="X99">
        <v>0.85599999999999998</v>
      </c>
      <c r="Y99">
        <v>0.40799999999999997</v>
      </c>
      <c r="Z99">
        <v>0.44400000000000001</v>
      </c>
      <c r="AC99">
        <v>2350.9299999999998</v>
      </c>
      <c r="AD99">
        <v>2347.2199999999998</v>
      </c>
    </row>
    <row r="100" spans="1:30" x14ac:dyDescent="0.3">
      <c r="A100" t="s">
        <v>735</v>
      </c>
      <c r="B100" t="s">
        <v>25</v>
      </c>
      <c r="C100" s="2" t="str">
        <f t="shared" si="4"/>
        <v>0680</v>
      </c>
      <c r="D100" t="s">
        <v>96</v>
      </c>
      <c r="E100">
        <v>1</v>
      </c>
      <c r="H100">
        <v>94.463999999999999</v>
      </c>
      <c r="I100" t="s">
        <v>108</v>
      </c>
      <c r="J100">
        <v>1</v>
      </c>
      <c r="M100">
        <v>500</v>
      </c>
      <c r="P100" s="3">
        <v>680</v>
      </c>
      <c r="Q100" s="4">
        <v>1.0669999999999999</v>
      </c>
      <c r="R100" s="4">
        <v>1.1519999999999999</v>
      </c>
      <c r="S100" s="1">
        <f t="shared" si="5"/>
        <v>1.0670037926675093</v>
      </c>
      <c r="T100" s="1">
        <f t="shared" si="6"/>
        <v>1.1527777777777777</v>
      </c>
      <c r="U100">
        <v>2206.83</v>
      </c>
      <c r="V100">
        <v>2208.02</v>
      </c>
      <c r="W100">
        <v>0.79100000000000004</v>
      </c>
      <c r="X100">
        <v>0.84399999999999997</v>
      </c>
      <c r="Y100">
        <v>0.432</v>
      </c>
      <c r="Z100">
        <v>0.498</v>
      </c>
      <c r="AC100">
        <v>2350.64</v>
      </c>
      <c r="AD100">
        <v>2346.36</v>
      </c>
    </row>
    <row r="101" spans="1:30" x14ac:dyDescent="0.3">
      <c r="A101" t="s">
        <v>736</v>
      </c>
      <c r="B101" t="s">
        <v>25</v>
      </c>
      <c r="C101" s="2" t="str">
        <f t="shared" si="4"/>
        <v>0680</v>
      </c>
      <c r="D101" t="s">
        <v>96</v>
      </c>
      <c r="E101">
        <v>1</v>
      </c>
      <c r="H101">
        <v>83.209000000000003</v>
      </c>
      <c r="I101" t="s">
        <v>108</v>
      </c>
      <c r="J101">
        <v>1</v>
      </c>
      <c r="M101">
        <v>500</v>
      </c>
      <c r="P101" s="3">
        <v>680</v>
      </c>
      <c r="Q101" s="4">
        <v>1.04</v>
      </c>
      <c r="R101" s="4">
        <v>1.1259999999999999</v>
      </c>
      <c r="S101" s="1">
        <f t="shared" si="5"/>
        <v>1.0411985018726591</v>
      </c>
      <c r="T101" s="1">
        <f t="shared" si="6"/>
        <v>1.1274509803921571</v>
      </c>
      <c r="U101">
        <v>2206.9</v>
      </c>
      <c r="V101">
        <v>2208.4</v>
      </c>
      <c r="W101">
        <v>0.80100000000000005</v>
      </c>
      <c r="X101">
        <v>0.83399999999999996</v>
      </c>
      <c r="Y101">
        <v>0.40799999999999997</v>
      </c>
      <c r="Z101">
        <v>0.46</v>
      </c>
      <c r="AC101">
        <v>2351.02</v>
      </c>
      <c r="AD101">
        <v>2346.36</v>
      </c>
    </row>
    <row r="102" spans="1:30" x14ac:dyDescent="0.3">
      <c r="A102" t="s">
        <v>737</v>
      </c>
      <c r="B102" t="s">
        <v>25</v>
      </c>
      <c r="C102" s="2" t="str">
        <f t="shared" si="4"/>
        <v>0680</v>
      </c>
      <c r="D102" t="s">
        <v>96</v>
      </c>
      <c r="E102">
        <v>1</v>
      </c>
      <c r="H102">
        <v>95.504999999999995</v>
      </c>
      <c r="I102" t="s">
        <v>108</v>
      </c>
      <c r="J102">
        <v>1</v>
      </c>
      <c r="M102">
        <v>500</v>
      </c>
      <c r="P102" s="3">
        <v>680</v>
      </c>
      <c r="Q102" s="4">
        <v>1.06</v>
      </c>
      <c r="R102" s="4">
        <v>1.1259999999999999</v>
      </c>
      <c r="S102" s="1">
        <f t="shared" si="5"/>
        <v>1.0593220338983051</v>
      </c>
      <c r="T102" s="1">
        <f t="shared" si="6"/>
        <v>1.1252796420581654</v>
      </c>
      <c r="U102">
        <v>2207.66</v>
      </c>
      <c r="V102">
        <v>2209.65</v>
      </c>
      <c r="W102">
        <v>0.82599999999999996</v>
      </c>
      <c r="X102">
        <v>0.875</v>
      </c>
      <c r="Y102">
        <v>0.44700000000000001</v>
      </c>
      <c r="Z102">
        <v>0.503</v>
      </c>
      <c r="AC102">
        <v>2351.27</v>
      </c>
      <c r="AD102">
        <v>2347.27</v>
      </c>
    </row>
    <row r="103" spans="1:30" x14ac:dyDescent="0.3">
      <c r="A103" t="s">
        <v>738</v>
      </c>
      <c r="B103" t="s">
        <v>25</v>
      </c>
      <c r="C103" s="2" t="str">
        <f t="shared" si="4"/>
        <v>0700</v>
      </c>
      <c r="D103" t="s">
        <v>96</v>
      </c>
      <c r="E103">
        <v>0.52</v>
      </c>
      <c r="F103" t="s">
        <v>26</v>
      </c>
      <c r="G103">
        <v>0.48</v>
      </c>
      <c r="H103">
        <v>114.44</v>
      </c>
      <c r="I103" t="s">
        <v>108</v>
      </c>
      <c r="J103">
        <v>1</v>
      </c>
      <c r="M103">
        <v>500</v>
      </c>
      <c r="P103" s="3">
        <v>700</v>
      </c>
      <c r="Q103" s="4">
        <v>0.9</v>
      </c>
      <c r="R103" s="4">
        <v>0.98899999999999999</v>
      </c>
      <c r="S103" s="1">
        <f t="shared" si="5"/>
        <v>0.89976133651551315</v>
      </c>
      <c r="T103" s="1">
        <f t="shared" si="6"/>
        <v>0.9887323943661972</v>
      </c>
      <c r="U103">
        <v>2209.34</v>
      </c>
      <c r="V103">
        <v>2211.2399999999998</v>
      </c>
      <c r="W103">
        <v>0.83799999999999997</v>
      </c>
      <c r="X103">
        <v>0.754</v>
      </c>
      <c r="Y103">
        <v>0.35499999999999998</v>
      </c>
      <c r="Z103">
        <v>0.35099999999999998</v>
      </c>
      <c r="AC103">
        <v>2353.4499999999998</v>
      </c>
      <c r="AD103">
        <v>2343.1799999999998</v>
      </c>
    </row>
    <row r="104" spans="1:30" x14ac:dyDescent="0.3">
      <c r="A104" t="s">
        <v>739</v>
      </c>
      <c r="B104" t="s">
        <v>25</v>
      </c>
      <c r="C104" s="2" t="str">
        <f t="shared" si="4"/>
        <v>0700</v>
      </c>
      <c r="D104" t="s">
        <v>96</v>
      </c>
      <c r="E104">
        <v>0.621</v>
      </c>
      <c r="F104" t="s">
        <v>26</v>
      </c>
      <c r="G104">
        <v>0.379</v>
      </c>
      <c r="H104">
        <v>101.03</v>
      </c>
      <c r="I104" t="s">
        <v>108</v>
      </c>
      <c r="J104">
        <v>1</v>
      </c>
      <c r="M104">
        <v>500</v>
      </c>
      <c r="P104" s="3">
        <v>700</v>
      </c>
      <c r="Q104" s="4">
        <v>0.94899999999999995</v>
      </c>
      <c r="R104" s="4">
        <v>1.03</v>
      </c>
      <c r="S104" s="1">
        <f t="shared" si="5"/>
        <v>0.94923258559622203</v>
      </c>
      <c r="T104" s="1">
        <f t="shared" si="6"/>
        <v>1.0310077519379846</v>
      </c>
      <c r="U104">
        <v>2207.92</v>
      </c>
      <c r="V104">
        <v>2209.71</v>
      </c>
      <c r="W104">
        <v>0.84699999999999998</v>
      </c>
      <c r="X104">
        <v>0.80400000000000005</v>
      </c>
      <c r="Y104">
        <v>0.38700000000000001</v>
      </c>
      <c r="Z104">
        <v>0.39900000000000002</v>
      </c>
      <c r="AC104">
        <v>2352.62</v>
      </c>
      <c r="AD104">
        <v>2343.73</v>
      </c>
    </row>
    <row r="105" spans="1:30" x14ac:dyDescent="0.3">
      <c r="A105" t="s">
        <v>740</v>
      </c>
      <c r="B105" t="s">
        <v>25</v>
      </c>
      <c r="C105" s="2" t="str">
        <f t="shared" si="4"/>
        <v>0700</v>
      </c>
      <c r="D105" t="s">
        <v>96</v>
      </c>
      <c r="E105">
        <v>1</v>
      </c>
      <c r="H105">
        <v>99.968000000000004</v>
      </c>
      <c r="I105" t="s">
        <v>108</v>
      </c>
      <c r="J105">
        <v>1</v>
      </c>
      <c r="M105">
        <v>500</v>
      </c>
      <c r="P105" s="3">
        <v>700</v>
      </c>
      <c r="Q105" s="4">
        <v>0.996</v>
      </c>
      <c r="R105" s="4">
        <v>1.073</v>
      </c>
      <c r="S105" s="1">
        <f t="shared" si="5"/>
        <v>0.99644970414201184</v>
      </c>
      <c r="T105" s="1">
        <f t="shared" si="6"/>
        <v>1.0720221606648199</v>
      </c>
      <c r="U105">
        <v>2206.96</v>
      </c>
      <c r="V105">
        <v>2209.1999999999998</v>
      </c>
      <c r="W105">
        <v>0.84499999999999997</v>
      </c>
      <c r="X105">
        <v>0.84199999999999997</v>
      </c>
      <c r="Y105">
        <v>0.36099999999999999</v>
      </c>
      <c r="Z105">
        <v>0.38700000000000001</v>
      </c>
      <c r="AC105">
        <v>2351.41</v>
      </c>
      <c r="AD105">
        <v>2344.29</v>
      </c>
    </row>
    <row r="106" spans="1:30" x14ac:dyDescent="0.3">
      <c r="A106" t="s">
        <v>741</v>
      </c>
      <c r="B106" t="s">
        <v>25</v>
      </c>
      <c r="C106" s="2" t="str">
        <f t="shared" si="4"/>
        <v>0720</v>
      </c>
      <c r="D106" t="s">
        <v>96</v>
      </c>
      <c r="E106">
        <v>0.68200000000000005</v>
      </c>
      <c r="F106" t="s">
        <v>397</v>
      </c>
      <c r="G106">
        <v>0.318</v>
      </c>
      <c r="H106">
        <v>41.914999999999999</v>
      </c>
      <c r="I106" t="s">
        <v>108</v>
      </c>
      <c r="J106">
        <v>1</v>
      </c>
      <c r="M106">
        <v>500</v>
      </c>
      <c r="P106" s="3">
        <v>720</v>
      </c>
      <c r="Q106" s="4">
        <v>1.0489999999999999</v>
      </c>
      <c r="R106" s="4">
        <v>1.1439999999999999</v>
      </c>
      <c r="S106" s="1">
        <f t="shared" si="5"/>
        <v>1.0488997555012225</v>
      </c>
      <c r="T106" s="1">
        <f t="shared" si="6"/>
        <v>1.1440443213296398</v>
      </c>
      <c r="U106">
        <v>2203.29</v>
      </c>
      <c r="V106">
        <v>2205.2600000000002</v>
      </c>
      <c r="W106">
        <v>0.81799999999999995</v>
      </c>
      <c r="X106">
        <v>0.85799999999999998</v>
      </c>
      <c r="Y106">
        <v>0.36099999999999999</v>
      </c>
      <c r="Z106">
        <v>0.41299999999999998</v>
      </c>
      <c r="AA106">
        <v>2243.37</v>
      </c>
      <c r="AB106">
        <v>2251.7800000000002</v>
      </c>
      <c r="AC106">
        <v>2352.0500000000002</v>
      </c>
      <c r="AD106">
        <v>2347.65</v>
      </c>
    </row>
    <row r="107" spans="1:30" x14ac:dyDescent="0.3">
      <c r="A107" t="s">
        <v>742</v>
      </c>
      <c r="B107" t="s">
        <v>25</v>
      </c>
      <c r="C107" s="2" t="str">
        <f t="shared" si="4"/>
        <v>0720</v>
      </c>
      <c r="D107" t="s">
        <v>96</v>
      </c>
      <c r="E107">
        <v>0.67300000000000004</v>
      </c>
      <c r="F107" t="s">
        <v>397</v>
      </c>
      <c r="G107">
        <v>0.32700000000000001</v>
      </c>
      <c r="H107">
        <v>41.927</v>
      </c>
      <c r="I107" t="s">
        <v>108</v>
      </c>
      <c r="J107">
        <v>1</v>
      </c>
      <c r="M107">
        <v>500</v>
      </c>
      <c r="P107" s="3">
        <v>720</v>
      </c>
      <c r="Q107" s="4">
        <v>1.034</v>
      </c>
      <c r="R107" s="4">
        <v>1.109</v>
      </c>
      <c r="S107" s="1">
        <f t="shared" si="5"/>
        <v>1.0330578512396695</v>
      </c>
      <c r="T107" s="1">
        <f t="shared" si="6"/>
        <v>1.1114058355437666</v>
      </c>
      <c r="U107">
        <v>2204.4899999999998</v>
      </c>
      <c r="V107">
        <v>2206.3000000000002</v>
      </c>
      <c r="W107">
        <v>0.84699999999999998</v>
      </c>
      <c r="X107">
        <v>0.875</v>
      </c>
      <c r="Y107">
        <v>0.377</v>
      </c>
      <c r="Z107">
        <v>0.41899999999999998</v>
      </c>
      <c r="AA107">
        <v>2243.6999999999998</v>
      </c>
      <c r="AB107">
        <v>2251.8000000000002</v>
      </c>
      <c r="AC107">
        <v>2351.94</v>
      </c>
      <c r="AD107">
        <v>2347.1</v>
      </c>
    </row>
    <row r="108" spans="1:30" x14ac:dyDescent="0.3">
      <c r="A108" t="s">
        <v>743</v>
      </c>
      <c r="B108" t="s">
        <v>25</v>
      </c>
      <c r="C108" s="2" t="str">
        <f t="shared" si="4"/>
        <v>0720</v>
      </c>
      <c r="D108" t="s">
        <v>96</v>
      </c>
      <c r="E108">
        <v>1</v>
      </c>
      <c r="H108">
        <v>92.147999999999996</v>
      </c>
      <c r="I108" t="s">
        <v>108</v>
      </c>
      <c r="J108">
        <v>1</v>
      </c>
      <c r="M108">
        <v>500</v>
      </c>
      <c r="P108" s="3">
        <v>720</v>
      </c>
      <c r="Q108" s="4">
        <v>1.0289999999999999</v>
      </c>
      <c r="R108" s="4">
        <v>1.113</v>
      </c>
      <c r="S108" s="1">
        <f t="shared" si="5"/>
        <v>1.0288808664259927</v>
      </c>
      <c r="T108" s="1">
        <f t="shared" si="6"/>
        <v>1.1131578947368421</v>
      </c>
      <c r="U108">
        <v>2203.46</v>
      </c>
      <c r="V108">
        <v>2204.98</v>
      </c>
      <c r="W108">
        <v>0.83099999999999996</v>
      </c>
      <c r="X108">
        <v>0.85499999999999998</v>
      </c>
      <c r="Y108">
        <v>0.38</v>
      </c>
      <c r="Z108">
        <v>0.42299999999999999</v>
      </c>
      <c r="AB108">
        <v>2246.66</v>
      </c>
      <c r="AC108">
        <v>2351.29</v>
      </c>
      <c r="AD108">
        <v>2344.86</v>
      </c>
    </row>
    <row r="109" spans="1:30" x14ac:dyDescent="0.3">
      <c r="A109" t="s">
        <v>744</v>
      </c>
      <c r="B109" t="s">
        <v>25</v>
      </c>
      <c r="C109" s="2" t="str">
        <f t="shared" si="4"/>
        <v>0740</v>
      </c>
      <c r="D109" t="s">
        <v>96</v>
      </c>
      <c r="E109">
        <v>1</v>
      </c>
      <c r="H109">
        <v>69.680999999999997</v>
      </c>
      <c r="P109" s="3">
        <v>740</v>
      </c>
      <c r="Q109" s="4">
        <v>1.0289999999999999</v>
      </c>
      <c r="R109" s="4">
        <v>1.121</v>
      </c>
      <c r="S109" s="1">
        <f t="shared" si="5"/>
        <v>1.0293757649938802</v>
      </c>
      <c r="T109" s="1">
        <f t="shared" si="6"/>
        <v>1.1203501094091903</v>
      </c>
      <c r="U109">
        <v>2205.65</v>
      </c>
      <c r="V109">
        <v>2207</v>
      </c>
      <c r="W109">
        <v>0.81699999999999995</v>
      </c>
      <c r="X109">
        <v>0.84099999999999997</v>
      </c>
      <c r="Y109">
        <v>0.45700000000000002</v>
      </c>
      <c r="Z109">
        <v>0.51200000000000001</v>
      </c>
      <c r="AC109">
        <v>2350.5</v>
      </c>
      <c r="AD109">
        <v>2345.5100000000002</v>
      </c>
    </row>
    <row r="110" spans="1:30" x14ac:dyDescent="0.3">
      <c r="A110" t="s">
        <v>745</v>
      </c>
      <c r="B110" t="s">
        <v>25</v>
      </c>
      <c r="C110" s="2" t="str">
        <f t="shared" si="4"/>
        <v>0740</v>
      </c>
      <c r="D110" t="s">
        <v>96</v>
      </c>
      <c r="E110">
        <v>1</v>
      </c>
      <c r="H110">
        <v>69.981999999999999</v>
      </c>
      <c r="P110" s="3">
        <v>740</v>
      </c>
      <c r="Q110" s="4">
        <v>1.0389999999999999</v>
      </c>
      <c r="R110" s="4">
        <v>1.131</v>
      </c>
      <c r="S110" s="1">
        <f t="shared" si="5"/>
        <v>1.0391676866585067</v>
      </c>
      <c r="T110" s="1">
        <f t="shared" si="6"/>
        <v>1.1299559471365639</v>
      </c>
      <c r="U110">
        <v>2205.62</v>
      </c>
      <c r="V110">
        <v>2206.9499999999998</v>
      </c>
      <c r="W110">
        <v>0.81699999999999995</v>
      </c>
      <c r="X110">
        <v>0.84899999999999998</v>
      </c>
      <c r="Y110">
        <v>0.45400000000000001</v>
      </c>
      <c r="Z110">
        <v>0.51300000000000001</v>
      </c>
      <c r="AC110">
        <v>2349.89</v>
      </c>
      <c r="AD110">
        <v>2345.79</v>
      </c>
    </row>
    <row r="111" spans="1:30" x14ac:dyDescent="0.3">
      <c r="A111" t="s">
        <v>746</v>
      </c>
      <c r="B111" t="s">
        <v>25</v>
      </c>
      <c r="C111" s="2" t="str">
        <f t="shared" si="4"/>
        <v>0740</v>
      </c>
      <c r="D111" t="s">
        <v>96</v>
      </c>
      <c r="E111">
        <v>1</v>
      </c>
      <c r="H111">
        <v>65.591999999999999</v>
      </c>
      <c r="P111" s="3">
        <v>740</v>
      </c>
      <c r="Q111" s="4">
        <v>1.03</v>
      </c>
      <c r="R111" s="4">
        <v>1.1220000000000001</v>
      </c>
      <c r="S111" s="1">
        <f t="shared" si="5"/>
        <v>1.0299760191846523</v>
      </c>
      <c r="T111" s="1">
        <f t="shared" si="6"/>
        <v>1.1225382932166301</v>
      </c>
      <c r="U111">
        <v>2206.08</v>
      </c>
      <c r="V111">
        <v>2207.81</v>
      </c>
      <c r="W111">
        <v>0.83399999999999996</v>
      </c>
      <c r="X111">
        <v>0.85899999999999999</v>
      </c>
      <c r="Y111">
        <v>0.45700000000000002</v>
      </c>
      <c r="Z111">
        <v>0.51300000000000001</v>
      </c>
      <c r="AB111">
        <v>2251.23</v>
      </c>
      <c r="AC111">
        <v>2351.0100000000002</v>
      </c>
      <c r="AD111">
        <v>2347.56</v>
      </c>
    </row>
    <row r="112" spans="1:30" x14ac:dyDescent="0.3">
      <c r="A112" t="s">
        <v>747</v>
      </c>
      <c r="B112" t="s">
        <v>25</v>
      </c>
      <c r="C112" s="2" t="str">
        <f t="shared" si="4"/>
        <v>0740</v>
      </c>
      <c r="D112" t="s">
        <v>96</v>
      </c>
      <c r="E112">
        <v>1</v>
      </c>
      <c r="H112">
        <v>69.566999999999993</v>
      </c>
      <c r="P112" s="3">
        <v>740</v>
      </c>
      <c r="Q112" s="4">
        <v>1.04</v>
      </c>
      <c r="R112" s="4">
        <v>1.1080000000000001</v>
      </c>
      <c r="S112" s="1">
        <f t="shared" si="5"/>
        <v>1.0409145607701564</v>
      </c>
      <c r="T112" s="1">
        <f t="shared" si="6"/>
        <v>1.1077844311377247</v>
      </c>
      <c r="U112">
        <v>2206.1799999999998</v>
      </c>
      <c r="V112">
        <v>2207.38</v>
      </c>
      <c r="W112">
        <v>0.83099999999999996</v>
      </c>
      <c r="X112">
        <v>0.86499999999999999</v>
      </c>
      <c r="Y112">
        <v>0.501</v>
      </c>
      <c r="Z112">
        <v>0.55500000000000005</v>
      </c>
      <c r="AC112">
        <v>2351.58</v>
      </c>
      <c r="AD112">
        <v>2346.4499999999998</v>
      </c>
    </row>
    <row r="113" spans="1:30" x14ac:dyDescent="0.3">
      <c r="A113" t="s">
        <v>748</v>
      </c>
      <c r="B113" t="s">
        <v>25</v>
      </c>
      <c r="C113" s="2" t="str">
        <f t="shared" si="4"/>
        <v>0760</v>
      </c>
      <c r="D113" t="s">
        <v>96</v>
      </c>
      <c r="E113">
        <v>1</v>
      </c>
      <c r="H113">
        <v>92.594999999999999</v>
      </c>
      <c r="P113" s="3">
        <v>760</v>
      </c>
      <c r="Q113" s="4">
        <v>1.0429999999999999</v>
      </c>
      <c r="R113" s="4">
        <v>1.099</v>
      </c>
      <c r="S113" s="1">
        <f t="shared" si="5"/>
        <v>1.0429082240762813</v>
      </c>
      <c r="T113" s="1">
        <f t="shared" si="6"/>
        <v>1.09927797833935</v>
      </c>
      <c r="U113">
        <v>2206.4699999999998</v>
      </c>
      <c r="V113">
        <v>2207.61</v>
      </c>
      <c r="W113">
        <v>0.83899999999999997</v>
      </c>
      <c r="X113">
        <v>0.875</v>
      </c>
      <c r="Y113">
        <v>0.55400000000000005</v>
      </c>
      <c r="Z113">
        <v>0.60899999999999999</v>
      </c>
      <c r="AC113">
        <v>2352.16</v>
      </c>
      <c r="AD113">
        <v>2344.62</v>
      </c>
    </row>
    <row r="114" spans="1:30" x14ac:dyDescent="0.3">
      <c r="A114" t="s">
        <v>749</v>
      </c>
      <c r="B114" t="s">
        <v>25</v>
      </c>
      <c r="C114" s="2" t="str">
        <f t="shared" si="4"/>
        <v>0760</v>
      </c>
      <c r="D114" t="s">
        <v>96</v>
      </c>
      <c r="E114">
        <v>1</v>
      </c>
      <c r="H114">
        <v>83.938000000000002</v>
      </c>
      <c r="P114" s="3">
        <v>760</v>
      </c>
      <c r="Q114" s="4">
        <v>1.0509999999999999</v>
      </c>
      <c r="R114" s="4">
        <v>1.1060000000000001</v>
      </c>
      <c r="S114" s="1">
        <f t="shared" si="5"/>
        <v>1.0500595947556615</v>
      </c>
      <c r="T114" s="1">
        <f t="shared" si="6"/>
        <v>1.105839416058394</v>
      </c>
      <c r="U114">
        <v>2206.56</v>
      </c>
      <c r="V114">
        <v>2207.71</v>
      </c>
      <c r="W114">
        <v>0.83899999999999997</v>
      </c>
      <c r="X114">
        <v>0.88100000000000001</v>
      </c>
      <c r="Y114">
        <v>0.54800000000000004</v>
      </c>
      <c r="Z114">
        <v>0.60599999999999998</v>
      </c>
      <c r="AC114">
        <v>2350.52</v>
      </c>
      <c r="AD114">
        <v>2344.88</v>
      </c>
    </row>
    <row r="115" spans="1:30" x14ac:dyDescent="0.3">
      <c r="A115" t="s">
        <v>750</v>
      </c>
      <c r="B115" t="s">
        <v>25</v>
      </c>
      <c r="C115" s="2" t="str">
        <f t="shared" si="4"/>
        <v>0760</v>
      </c>
      <c r="D115" t="s">
        <v>96</v>
      </c>
      <c r="E115">
        <v>1</v>
      </c>
      <c r="H115">
        <v>100.91</v>
      </c>
      <c r="P115" s="3">
        <v>760</v>
      </c>
      <c r="Q115" s="4">
        <v>1.04</v>
      </c>
      <c r="R115" s="4">
        <v>1.0900000000000001</v>
      </c>
      <c r="S115" s="1">
        <f t="shared" si="5"/>
        <v>1.040332147093713</v>
      </c>
      <c r="T115" s="1">
        <f t="shared" si="6"/>
        <v>1.0902394106813995</v>
      </c>
      <c r="U115">
        <v>2206.6999999999998</v>
      </c>
      <c r="V115">
        <v>2207.89</v>
      </c>
      <c r="W115">
        <v>0.84299999999999997</v>
      </c>
      <c r="X115">
        <v>0.877</v>
      </c>
      <c r="Y115">
        <v>0.54300000000000004</v>
      </c>
      <c r="Z115">
        <v>0.59199999999999997</v>
      </c>
      <c r="AC115">
        <v>2351.39</v>
      </c>
      <c r="AD115">
        <v>2346.2800000000002</v>
      </c>
    </row>
    <row r="116" spans="1:30" x14ac:dyDescent="0.3">
      <c r="A116" t="s">
        <v>751</v>
      </c>
      <c r="B116" t="s">
        <v>25</v>
      </c>
      <c r="C116" s="2" t="str">
        <f t="shared" si="4"/>
        <v>0780</v>
      </c>
      <c r="D116" t="s">
        <v>96</v>
      </c>
      <c r="E116">
        <v>1</v>
      </c>
      <c r="H116">
        <v>87.468000000000004</v>
      </c>
      <c r="P116" s="3">
        <v>780</v>
      </c>
      <c r="Q116" s="4">
        <v>1.0469999999999999</v>
      </c>
      <c r="R116" s="4">
        <v>1.1160000000000001</v>
      </c>
      <c r="S116" s="1">
        <f t="shared" si="5"/>
        <v>1.0472727272727274</v>
      </c>
      <c r="T116" s="1">
        <f t="shared" si="6"/>
        <v>1.1159929701230229</v>
      </c>
      <c r="U116">
        <v>2207.61</v>
      </c>
      <c r="V116">
        <v>2208.9299999999998</v>
      </c>
      <c r="W116">
        <v>0.82499999999999996</v>
      </c>
      <c r="X116">
        <v>0.86399999999999999</v>
      </c>
      <c r="Y116">
        <v>0.56899999999999995</v>
      </c>
      <c r="Z116">
        <v>0.63500000000000001</v>
      </c>
      <c r="AC116">
        <v>2349.33</v>
      </c>
      <c r="AD116">
        <v>2345.8200000000002</v>
      </c>
    </row>
    <row r="117" spans="1:30" x14ac:dyDescent="0.3">
      <c r="A117" t="s">
        <v>752</v>
      </c>
      <c r="B117" t="s">
        <v>25</v>
      </c>
      <c r="C117" s="2" t="str">
        <f t="shared" si="4"/>
        <v>0780</v>
      </c>
      <c r="D117" t="s">
        <v>96</v>
      </c>
      <c r="E117">
        <v>1</v>
      </c>
      <c r="H117">
        <v>89.694000000000003</v>
      </c>
      <c r="P117" s="3">
        <v>780</v>
      </c>
      <c r="Q117" s="4">
        <v>1.044</v>
      </c>
      <c r="R117" s="4">
        <v>1.115</v>
      </c>
      <c r="S117" s="1">
        <f t="shared" si="5"/>
        <v>1.0448484848484849</v>
      </c>
      <c r="T117" s="1">
        <f t="shared" si="6"/>
        <v>1.1155866900175133</v>
      </c>
      <c r="U117">
        <v>2207.4299999999998</v>
      </c>
      <c r="V117">
        <v>2208.96</v>
      </c>
      <c r="W117">
        <v>0.82499999999999996</v>
      </c>
      <c r="X117">
        <v>0.86199999999999999</v>
      </c>
      <c r="Y117">
        <v>0.57099999999999995</v>
      </c>
      <c r="Z117">
        <v>0.63700000000000001</v>
      </c>
      <c r="AC117">
        <v>2349.37</v>
      </c>
      <c r="AD117">
        <v>2345.64</v>
      </c>
    </row>
    <row r="118" spans="1:30" x14ac:dyDescent="0.3">
      <c r="A118" t="s">
        <v>753</v>
      </c>
      <c r="B118" t="s">
        <v>25</v>
      </c>
      <c r="C118" s="2" t="str">
        <f t="shared" si="4"/>
        <v>0780</v>
      </c>
      <c r="D118" t="s">
        <v>96</v>
      </c>
      <c r="E118">
        <v>1</v>
      </c>
      <c r="H118">
        <v>86.347999999999999</v>
      </c>
      <c r="P118" s="3">
        <v>780</v>
      </c>
      <c r="Q118" s="4">
        <v>1.06</v>
      </c>
      <c r="R118" s="4">
        <v>1.129</v>
      </c>
      <c r="S118" s="1">
        <f t="shared" si="5"/>
        <v>1.0585365853658537</v>
      </c>
      <c r="T118" s="1">
        <f t="shared" si="6"/>
        <v>1.1286449399656948</v>
      </c>
      <c r="U118">
        <v>2207.39</v>
      </c>
      <c r="V118">
        <v>2208.75</v>
      </c>
      <c r="W118">
        <v>0.82</v>
      </c>
      <c r="X118">
        <v>0.86799999999999999</v>
      </c>
      <c r="Y118">
        <v>0.58299999999999996</v>
      </c>
      <c r="Z118">
        <v>0.65800000000000003</v>
      </c>
      <c r="AC118">
        <v>2348.98</v>
      </c>
      <c r="AD118">
        <v>2345.89</v>
      </c>
    </row>
    <row r="119" spans="1:30" x14ac:dyDescent="0.3">
      <c r="A119" t="s">
        <v>754</v>
      </c>
      <c r="B119" t="s">
        <v>25</v>
      </c>
      <c r="C119" s="2" t="str">
        <f t="shared" si="4"/>
        <v>0800</v>
      </c>
      <c r="D119" t="s">
        <v>96</v>
      </c>
      <c r="E119">
        <v>1</v>
      </c>
      <c r="H119">
        <v>85.709000000000003</v>
      </c>
      <c r="P119" s="3">
        <v>800</v>
      </c>
      <c r="Q119" s="4">
        <v>1.0669999999999999</v>
      </c>
      <c r="R119" s="4">
        <v>1.1220000000000001</v>
      </c>
      <c r="S119" s="1">
        <f t="shared" si="5"/>
        <v>1.0669856459330145</v>
      </c>
      <c r="T119" s="1">
        <f t="shared" si="6"/>
        <v>1.1215932914046123</v>
      </c>
      <c r="U119">
        <v>2206.6999999999998</v>
      </c>
      <c r="V119">
        <v>2207.6799999999998</v>
      </c>
      <c r="W119">
        <v>0.83599999999999997</v>
      </c>
      <c r="X119">
        <v>0.89200000000000002</v>
      </c>
      <c r="Y119">
        <v>0.47699999999999998</v>
      </c>
      <c r="Z119">
        <v>0.53500000000000003</v>
      </c>
      <c r="AC119">
        <v>2352.15</v>
      </c>
      <c r="AD119">
        <v>2346.7199999999998</v>
      </c>
    </row>
    <row r="120" spans="1:30" x14ac:dyDescent="0.3">
      <c r="A120" t="s">
        <v>755</v>
      </c>
      <c r="B120" t="s">
        <v>25</v>
      </c>
      <c r="C120" s="2" t="str">
        <f t="shared" si="4"/>
        <v>0800</v>
      </c>
      <c r="D120" t="s">
        <v>96</v>
      </c>
      <c r="E120">
        <v>1</v>
      </c>
      <c r="H120">
        <v>98.703000000000003</v>
      </c>
      <c r="P120" s="3">
        <v>800</v>
      </c>
      <c r="Q120" s="4">
        <v>1.0569999999999999</v>
      </c>
      <c r="R120" s="4">
        <v>1.1000000000000001</v>
      </c>
      <c r="S120" s="1">
        <f t="shared" si="5"/>
        <v>1.0575793184488838</v>
      </c>
      <c r="T120" s="1">
        <f t="shared" si="6"/>
        <v>1.1015452538631347</v>
      </c>
      <c r="U120">
        <v>2207.27</v>
      </c>
      <c r="V120">
        <v>2208.27</v>
      </c>
      <c r="W120">
        <v>0.85099999999999998</v>
      </c>
      <c r="X120">
        <v>0.9</v>
      </c>
      <c r="Y120">
        <v>0.45300000000000001</v>
      </c>
      <c r="Z120">
        <v>0.499</v>
      </c>
      <c r="AC120">
        <v>2350.73</v>
      </c>
      <c r="AD120">
        <v>2347.8200000000002</v>
      </c>
    </row>
    <row r="121" spans="1:30" x14ac:dyDescent="0.3">
      <c r="A121" t="s">
        <v>756</v>
      </c>
      <c r="B121" t="s">
        <v>25</v>
      </c>
      <c r="C121" s="2" t="str">
        <f t="shared" si="4"/>
        <v>0800</v>
      </c>
      <c r="D121" t="s">
        <v>96</v>
      </c>
      <c r="E121">
        <v>0.747</v>
      </c>
      <c r="F121" t="s">
        <v>26</v>
      </c>
      <c r="G121">
        <v>0.253</v>
      </c>
      <c r="H121">
        <v>79.025999999999996</v>
      </c>
      <c r="P121" s="3">
        <v>800</v>
      </c>
      <c r="Q121" s="4">
        <v>1.026</v>
      </c>
      <c r="R121" s="4">
        <v>1.0960000000000001</v>
      </c>
      <c r="S121" s="1">
        <f t="shared" si="5"/>
        <v>1.0265379975874549</v>
      </c>
      <c r="T121" s="1">
        <f t="shared" si="6"/>
        <v>1.0953488372093023</v>
      </c>
      <c r="U121">
        <v>2206.89</v>
      </c>
      <c r="V121">
        <v>2208.2600000000002</v>
      </c>
      <c r="W121">
        <v>0.82899999999999996</v>
      </c>
      <c r="X121">
        <v>0.85099999999999998</v>
      </c>
      <c r="Y121">
        <v>0.43</v>
      </c>
      <c r="Z121">
        <v>0.47099999999999997</v>
      </c>
      <c r="AC121">
        <v>2351.46</v>
      </c>
      <c r="AD121">
        <v>2345.65</v>
      </c>
    </row>
    <row r="122" spans="1:30" x14ac:dyDescent="0.3">
      <c r="A122" t="s">
        <v>757</v>
      </c>
      <c r="B122" t="s">
        <v>25</v>
      </c>
      <c r="C122" s="2" t="str">
        <f t="shared" si="4"/>
        <v>0820</v>
      </c>
      <c r="D122" t="s">
        <v>96</v>
      </c>
      <c r="E122">
        <v>1</v>
      </c>
      <c r="H122">
        <v>70.167000000000002</v>
      </c>
      <c r="P122" s="3">
        <v>820</v>
      </c>
      <c r="Q122" s="4">
        <v>1.101</v>
      </c>
      <c r="R122" s="4">
        <v>1.1679999999999999</v>
      </c>
      <c r="S122" s="1">
        <f t="shared" si="5"/>
        <v>1.1013431013431014</v>
      </c>
      <c r="T122" s="1">
        <f t="shared" si="6"/>
        <v>1.1673553719008263</v>
      </c>
      <c r="U122">
        <v>2206.84</v>
      </c>
      <c r="V122">
        <v>2207.84</v>
      </c>
      <c r="W122">
        <v>0.81899999999999995</v>
      </c>
      <c r="X122">
        <v>0.90200000000000002</v>
      </c>
      <c r="Y122">
        <v>0.48399999999999999</v>
      </c>
      <c r="Z122">
        <v>0.56499999999999995</v>
      </c>
      <c r="AC122">
        <v>2350.66</v>
      </c>
      <c r="AD122">
        <v>2346.94</v>
      </c>
    </row>
    <row r="123" spans="1:30" x14ac:dyDescent="0.3">
      <c r="A123" t="s">
        <v>758</v>
      </c>
      <c r="B123" t="s">
        <v>25</v>
      </c>
      <c r="C123" s="2" t="str">
        <f t="shared" si="4"/>
        <v>0820</v>
      </c>
      <c r="D123" t="s">
        <v>96</v>
      </c>
      <c r="E123">
        <v>1</v>
      </c>
      <c r="H123">
        <v>71.421000000000006</v>
      </c>
      <c r="P123" s="3">
        <v>820</v>
      </c>
      <c r="Q123" s="4">
        <v>1.1020000000000001</v>
      </c>
      <c r="R123" s="4">
        <v>1.1659999999999999</v>
      </c>
      <c r="S123" s="1">
        <f t="shared" si="5"/>
        <v>1.1011097410604191</v>
      </c>
      <c r="T123" s="1">
        <f t="shared" si="6"/>
        <v>1.1651376146788992</v>
      </c>
      <c r="U123">
        <v>2206.7399999999998</v>
      </c>
      <c r="V123">
        <v>2207.83</v>
      </c>
      <c r="W123">
        <v>0.81100000000000005</v>
      </c>
      <c r="X123">
        <v>0.89300000000000002</v>
      </c>
      <c r="Y123">
        <v>0.436</v>
      </c>
      <c r="Z123">
        <v>0.50800000000000001</v>
      </c>
      <c r="AC123">
        <v>2350.56</v>
      </c>
      <c r="AD123">
        <v>2348.1799999999998</v>
      </c>
    </row>
    <row r="124" spans="1:30" x14ac:dyDescent="0.3">
      <c r="A124" t="s">
        <v>759</v>
      </c>
      <c r="B124" t="s">
        <v>25</v>
      </c>
      <c r="C124" s="2" t="str">
        <f t="shared" si="4"/>
        <v>0820</v>
      </c>
      <c r="D124" t="s">
        <v>96</v>
      </c>
      <c r="E124">
        <v>1</v>
      </c>
      <c r="H124">
        <v>68.061999999999998</v>
      </c>
      <c r="P124" s="3">
        <v>820</v>
      </c>
      <c r="Q124" s="4">
        <v>1.1020000000000001</v>
      </c>
      <c r="R124" s="4">
        <v>1.1759999999999999</v>
      </c>
      <c r="S124" s="1">
        <f t="shared" si="5"/>
        <v>1.1027568922305764</v>
      </c>
      <c r="T124" s="1">
        <f t="shared" si="6"/>
        <v>1.1767441860465118</v>
      </c>
      <c r="U124">
        <v>2206.64</v>
      </c>
      <c r="V124">
        <v>2207.73</v>
      </c>
      <c r="W124">
        <v>0.79800000000000004</v>
      </c>
      <c r="X124">
        <v>0.88</v>
      </c>
      <c r="Y124">
        <v>0.43</v>
      </c>
      <c r="Z124">
        <v>0.50600000000000001</v>
      </c>
      <c r="AC124">
        <v>2350.2800000000002</v>
      </c>
      <c r="AD124">
        <v>2346.46</v>
      </c>
    </row>
    <row r="125" spans="1:30" x14ac:dyDescent="0.3">
      <c r="A125" t="s">
        <v>760</v>
      </c>
      <c r="B125" t="s">
        <v>25</v>
      </c>
      <c r="C125" s="2" t="str">
        <f t="shared" si="4"/>
        <v>0840</v>
      </c>
      <c r="D125" t="s">
        <v>96</v>
      </c>
      <c r="E125">
        <v>1</v>
      </c>
      <c r="H125">
        <v>105.9</v>
      </c>
      <c r="I125" t="s">
        <v>108</v>
      </c>
      <c r="J125">
        <v>1</v>
      </c>
      <c r="M125">
        <v>500</v>
      </c>
      <c r="P125" s="3">
        <v>840</v>
      </c>
      <c r="Q125" s="4">
        <v>1.024</v>
      </c>
      <c r="R125" s="4">
        <v>1.0980000000000001</v>
      </c>
      <c r="S125" s="1">
        <f t="shared" si="5"/>
        <v>1.0236686390532546</v>
      </c>
      <c r="T125" s="1">
        <f t="shared" si="6"/>
        <v>1.0999999999999999</v>
      </c>
      <c r="U125">
        <v>2207.0300000000002</v>
      </c>
      <c r="V125">
        <v>2208.77</v>
      </c>
      <c r="W125">
        <v>0.84499999999999997</v>
      </c>
      <c r="X125">
        <v>0.86499999999999999</v>
      </c>
      <c r="Y125">
        <v>0.46</v>
      </c>
      <c r="Z125">
        <v>0.50600000000000001</v>
      </c>
      <c r="AC125">
        <v>2350.4299999999998</v>
      </c>
      <c r="AD125">
        <v>2345.5500000000002</v>
      </c>
    </row>
    <row r="126" spans="1:30" x14ac:dyDescent="0.3">
      <c r="A126" t="s">
        <v>761</v>
      </c>
      <c r="B126" t="s">
        <v>25</v>
      </c>
      <c r="C126" s="2" t="str">
        <f t="shared" si="4"/>
        <v>0840</v>
      </c>
      <c r="D126" t="s">
        <v>96</v>
      </c>
      <c r="E126">
        <v>1</v>
      </c>
      <c r="H126">
        <v>120.79</v>
      </c>
      <c r="I126" t="s">
        <v>108</v>
      </c>
      <c r="J126">
        <v>1</v>
      </c>
      <c r="M126">
        <v>500</v>
      </c>
      <c r="P126" s="3">
        <v>840</v>
      </c>
      <c r="Q126" s="4">
        <v>1.0289999999999999</v>
      </c>
      <c r="R126" s="4">
        <v>1.0900000000000001</v>
      </c>
      <c r="S126" s="1">
        <f t="shared" si="5"/>
        <v>1.0290023201856149</v>
      </c>
      <c r="T126" s="1">
        <f t="shared" si="6"/>
        <v>1.0905511811023623</v>
      </c>
      <c r="U126">
        <v>2206.75</v>
      </c>
      <c r="V126">
        <v>2208.77</v>
      </c>
      <c r="W126">
        <v>0.86199999999999999</v>
      </c>
      <c r="X126">
        <v>0.88700000000000001</v>
      </c>
      <c r="Y126">
        <v>0.50800000000000001</v>
      </c>
      <c r="Z126">
        <v>0.55400000000000005</v>
      </c>
      <c r="AC126">
        <v>2349.17</v>
      </c>
      <c r="AD126">
        <v>2344.13</v>
      </c>
    </row>
    <row r="127" spans="1:30" x14ac:dyDescent="0.3">
      <c r="A127" t="s">
        <v>762</v>
      </c>
      <c r="B127" t="s">
        <v>25</v>
      </c>
      <c r="C127" s="2" t="str">
        <f t="shared" si="4"/>
        <v>0840</v>
      </c>
      <c r="D127" t="s">
        <v>96</v>
      </c>
      <c r="E127">
        <v>1</v>
      </c>
      <c r="H127">
        <v>74.646000000000001</v>
      </c>
      <c r="I127" t="s">
        <v>108</v>
      </c>
      <c r="J127">
        <v>1</v>
      </c>
      <c r="M127">
        <v>500</v>
      </c>
      <c r="P127" s="3">
        <v>840</v>
      </c>
      <c r="Q127" s="4">
        <v>1.0189999999999999</v>
      </c>
      <c r="R127" s="4">
        <v>1.08</v>
      </c>
      <c r="S127" s="1">
        <f t="shared" si="5"/>
        <v>1.0183908045977013</v>
      </c>
      <c r="T127" s="1">
        <f t="shared" si="6"/>
        <v>1.0802005012531328</v>
      </c>
      <c r="U127">
        <v>2206.7399999999998</v>
      </c>
      <c r="V127">
        <v>2208.15</v>
      </c>
      <c r="W127">
        <v>0.87</v>
      </c>
      <c r="X127">
        <v>0.88600000000000001</v>
      </c>
      <c r="Y127">
        <v>0.39900000000000002</v>
      </c>
      <c r="Z127">
        <v>0.43099999999999999</v>
      </c>
      <c r="AC127">
        <v>2352.31</v>
      </c>
      <c r="AD127">
        <v>2346.4699999999998</v>
      </c>
    </row>
    <row r="128" spans="1:30" x14ac:dyDescent="0.3">
      <c r="A128" t="s">
        <v>763</v>
      </c>
      <c r="B128" t="s">
        <v>25</v>
      </c>
      <c r="C128" s="2" t="str">
        <f t="shared" si="4"/>
        <v>0860</v>
      </c>
      <c r="D128" t="s">
        <v>96</v>
      </c>
      <c r="E128">
        <v>0.65700000000000003</v>
      </c>
      <c r="F128" t="s">
        <v>397</v>
      </c>
      <c r="G128">
        <v>0.34300000000000003</v>
      </c>
      <c r="H128">
        <v>52.895000000000003</v>
      </c>
      <c r="I128" t="s">
        <v>108</v>
      </c>
      <c r="J128">
        <v>1</v>
      </c>
      <c r="M128">
        <v>500</v>
      </c>
      <c r="P128" s="3">
        <v>860</v>
      </c>
      <c r="Q128" s="4">
        <v>1.006</v>
      </c>
      <c r="R128" s="4">
        <v>1.06</v>
      </c>
      <c r="S128" s="1">
        <f t="shared" si="5"/>
        <v>1.0056242969628797</v>
      </c>
      <c r="T128" s="1">
        <f t="shared" si="6"/>
        <v>1.0604395604395604</v>
      </c>
      <c r="U128">
        <v>2205.9499999999998</v>
      </c>
      <c r="V128">
        <v>2208.08</v>
      </c>
      <c r="W128">
        <v>0.88900000000000001</v>
      </c>
      <c r="X128">
        <v>0.89400000000000002</v>
      </c>
      <c r="Y128">
        <v>0.36399999999999999</v>
      </c>
      <c r="Z128">
        <v>0.38600000000000001</v>
      </c>
      <c r="AB128">
        <v>2252.12</v>
      </c>
      <c r="AC128">
        <v>2353.14</v>
      </c>
      <c r="AD128">
        <v>2346.11</v>
      </c>
    </row>
    <row r="129" spans="1:30" x14ac:dyDescent="0.3">
      <c r="A129" t="s">
        <v>764</v>
      </c>
      <c r="B129" t="s">
        <v>25</v>
      </c>
      <c r="C129" s="2" t="str">
        <f t="shared" si="4"/>
        <v>0860</v>
      </c>
      <c r="D129" t="s">
        <v>96</v>
      </c>
      <c r="E129">
        <v>1</v>
      </c>
      <c r="H129">
        <v>68.957999999999998</v>
      </c>
      <c r="P129" s="3">
        <v>860</v>
      </c>
      <c r="Q129" s="4">
        <v>1.087</v>
      </c>
      <c r="R129" s="4">
        <v>1.1479999999999999</v>
      </c>
      <c r="S129" s="1">
        <f t="shared" si="5"/>
        <v>1.0869033047735619</v>
      </c>
      <c r="T129" s="1">
        <f t="shared" si="6"/>
        <v>1.1501103752759383</v>
      </c>
      <c r="U129">
        <v>2206.0700000000002</v>
      </c>
      <c r="V129">
        <v>2207.17</v>
      </c>
      <c r="W129">
        <v>0.81699999999999995</v>
      </c>
      <c r="X129">
        <v>0.88800000000000001</v>
      </c>
      <c r="Y129">
        <v>0.45300000000000001</v>
      </c>
      <c r="Z129">
        <v>0.52100000000000002</v>
      </c>
      <c r="AC129">
        <v>2349.56</v>
      </c>
      <c r="AD129">
        <v>2346.61</v>
      </c>
    </row>
    <row r="130" spans="1:30" x14ac:dyDescent="0.3">
      <c r="A130" t="s">
        <v>765</v>
      </c>
      <c r="B130" t="s">
        <v>25</v>
      </c>
      <c r="C130" s="2" t="str">
        <f t="shared" si="4"/>
        <v>0860</v>
      </c>
      <c r="D130" t="s">
        <v>26</v>
      </c>
      <c r="E130">
        <v>0.51800000000000002</v>
      </c>
      <c r="F130" t="s">
        <v>96</v>
      </c>
      <c r="G130">
        <v>0.48199999999999998</v>
      </c>
      <c r="H130">
        <v>145.84</v>
      </c>
      <c r="I130" t="s">
        <v>108</v>
      </c>
      <c r="J130">
        <v>1</v>
      </c>
      <c r="M130">
        <v>500</v>
      </c>
      <c r="P130" s="3">
        <v>860</v>
      </c>
      <c r="Q130" s="4">
        <v>0.91300000000000003</v>
      </c>
      <c r="R130" s="4">
        <v>0.97299999999999998</v>
      </c>
      <c r="S130" s="1">
        <f t="shared" si="5"/>
        <v>0.91294387170675839</v>
      </c>
      <c r="T130" s="1">
        <f t="shared" si="6"/>
        <v>0.97362637362637361</v>
      </c>
      <c r="U130">
        <v>2210.54</v>
      </c>
      <c r="V130">
        <v>2211.77</v>
      </c>
      <c r="W130">
        <v>0.873</v>
      </c>
      <c r="X130">
        <v>0.79700000000000004</v>
      </c>
      <c r="Y130">
        <v>0.45500000000000002</v>
      </c>
      <c r="Z130">
        <v>0.443</v>
      </c>
      <c r="AC130">
        <v>2352.41</v>
      </c>
      <c r="AD130">
        <v>2342.0300000000002</v>
      </c>
    </row>
    <row r="131" spans="1:30" x14ac:dyDescent="0.3">
      <c r="A131" t="s">
        <v>766</v>
      </c>
      <c r="B131" t="s">
        <v>25</v>
      </c>
      <c r="C131" s="2" t="str">
        <f t="shared" si="4"/>
        <v>0880</v>
      </c>
      <c r="D131" t="s">
        <v>96</v>
      </c>
      <c r="E131">
        <v>1</v>
      </c>
      <c r="H131">
        <v>99.796999999999997</v>
      </c>
      <c r="I131" t="s">
        <v>108</v>
      </c>
      <c r="J131">
        <v>1</v>
      </c>
      <c r="M131">
        <v>500</v>
      </c>
      <c r="P131" s="3">
        <v>880</v>
      </c>
      <c r="Q131" s="4">
        <v>1.044</v>
      </c>
      <c r="R131" s="4">
        <v>1.103</v>
      </c>
      <c r="S131" s="1">
        <f t="shared" si="5"/>
        <v>1.0441527446300716</v>
      </c>
      <c r="T131" s="1">
        <f t="shared" si="6"/>
        <v>1.1037735849056602</v>
      </c>
      <c r="U131">
        <v>2205.75</v>
      </c>
      <c r="V131">
        <v>2206.75</v>
      </c>
      <c r="W131">
        <v>0.83799999999999997</v>
      </c>
      <c r="X131">
        <v>0.875</v>
      </c>
      <c r="Y131">
        <v>0.318</v>
      </c>
      <c r="Z131">
        <v>0.35099999999999998</v>
      </c>
      <c r="AC131">
        <v>2351.7199999999998</v>
      </c>
      <c r="AD131">
        <v>2346.21</v>
      </c>
    </row>
    <row r="132" spans="1:30" x14ac:dyDescent="0.3">
      <c r="A132" t="s">
        <v>767</v>
      </c>
      <c r="B132" t="s">
        <v>25</v>
      </c>
      <c r="C132" s="2" t="str">
        <f t="shared" si="4"/>
        <v>0880</v>
      </c>
      <c r="D132" t="s">
        <v>96</v>
      </c>
      <c r="E132">
        <v>0.71099999999999997</v>
      </c>
      <c r="F132" t="s">
        <v>26</v>
      </c>
      <c r="G132">
        <v>0.28899999999999998</v>
      </c>
      <c r="H132">
        <v>71.078000000000003</v>
      </c>
      <c r="I132" t="s">
        <v>108</v>
      </c>
      <c r="J132">
        <v>1</v>
      </c>
      <c r="M132">
        <v>500</v>
      </c>
      <c r="P132" s="3">
        <v>880</v>
      </c>
      <c r="Q132" s="4">
        <v>1.018</v>
      </c>
      <c r="R132" s="4">
        <v>1.071</v>
      </c>
      <c r="S132" s="1">
        <f t="shared" si="5"/>
        <v>1.0184971098265896</v>
      </c>
      <c r="T132" s="1">
        <f t="shared" si="6"/>
        <v>1.0690909090909089</v>
      </c>
      <c r="U132">
        <v>2205.5100000000002</v>
      </c>
      <c r="V132">
        <v>2206.48</v>
      </c>
      <c r="W132">
        <v>0.86499999999999999</v>
      </c>
      <c r="X132">
        <v>0.88100000000000001</v>
      </c>
      <c r="Y132">
        <v>0.27500000000000002</v>
      </c>
      <c r="Z132">
        <v>0.29399999999999998</v>
      </c>
      <c r="AC132">
        <v>2351.27</v>
      </c>
      <c r="AD132">
        <v>2348.37</v>
      </c>
    </row>
    <row r="133" spans="1:30" x14ac:dyDescent="0.3">
      <c r="A133" t="s">
        <v>768</v>
      </c>
      <c r="B133" t="s">
        <v>25</v>
      </c>
      <c r="C133" s="2" t="str">
        <f t="shared" ref="C133:C196" si="7">MID(A133,6,4)</f>
        <v>0880</v>
      </c>
      <c r="D133" t="s">
        <v>96</v>
      </c>
      <c r="E133">
        <v>1</v>
      </c>
      <c r="H133">
        <v>75.614999999999995</v>
      </c>
      <c r="P133" s="3">
        <v>880</v>
      </c>
      <c r="Q133" s="4">
        <v>1.07</v>
      </c>
      <c r="R133" s="4">
        <v>1.1080000000000001</v>
      </c>
      <c r="S133" s="1">
        <f t="shared" ref="S133:S196" si="8">X133/W133</f>
        <v>1.0695443645083933</v>
      </c>
      <c r="T133" s="1">
        <f t="shared" si="6"/>
        <v>1.1069651741293531</v>
      </c>
      <c r="U133">
        <v>2205.56</v>
      </c>
      <c r="V133">
        <v>2206.4299999999998</v>
      </c>
      <c r="W133">
        <v>0.83399999999999996</v>
      </c>
      <c r="X133">
        <v>0.89200000000000002</v>
      </c>
      <c r="Y133">
        <v>0.40200000000000002</v>
      </c>
      <c r="Z133">
        <v>0.44500000000000001</v>
      </c>
      <c r="AC133">
        <v>2351.5</v>
      </c>
      <c r="AD133">
        <v>2347.6</v>
      </c>
    </row>
    <row r="134" spans="1:30" x14ac:dyDescent="0.3">
      <c r="A134" t="s">
        <v>769</v>
      </c>
      <c r="B134" t="s">
        <v>25</v>
      </c>
      <c r="C134" s="2" t="str">
        <f t="shared" si="7"/>
        <v>0900</v>
      </c>
      <c r="D134" t="s">
        <v>96</v>
      </c>
      <c r="E134">
        <v>1</v>
      </c>
      <c r="H134">
        <v>87.513000000000005</v>
      </c>
      <c r="P134" s="3">
        <v>900</v>
      </c>
      <c r="Q134" s="4">
        <v>1.036</v>
      </c>
      <c r="R134" s="4">
        <v>1.085</v>
      </c>
      <c r="S134" s="1">
        <f t="shared" si="8"/>
        <v>1.0356718192627825</v>
      </c>
      <c r="T134" s="1">
        <f t="shared" si="6"/>
        <v>1.0856531049250535</v>
      </c>
      <c r="U134">
        <v>2205.77</v>
      </c>
      <c r="V134">
        <v>2206.7800000000002</v>
      </c>
      <c r="W134">
        <v>0.84099999999999997</v>
      </c>
      <c r="X134">
        <v>0.871</v>
      </c>
      <c r="Y134">
        <v>0.46700000000000003</v>
      </c>
      <c r="Z134">
        <v>0.50700000000000001</v>
      </c>
      <c r="AC134">
        <v>2352.2800000000002</v>
      </c>
      <c r="AD134">
        <v>2347.8200000000002</v>
      </c>
    </row>
    <row r="135" spans="1:30" x14ac:dyDescent="0.3">
      <c r="A135" t="s">
        <v>770</v>
      </c>
      <c r="B135" t="s">
        <v>25</v>
      </c>
      <c r="C135" s="2" t="str">
        <f t="shared" si="7"/>
        <v>0900</v>
      </c>
      <c r="D135" t="s">
        <v>96</v>
      </c>
      <c r="E135">
        <v>1</v>
      </c>
      <c r="H135">
        <v>99.375</v>
      </c>
      <c r="P135" s="3">
        <v>900</v>
      </c>
      <c r="Q135" s="4">
        <v>1.079</v>
      </c>
      <c r="R135" s="4">
        <v>1.1259999999999999</v>
      </c>
      <c r="S135" s="1">
        <f t="shared" si="8"/>
        <v>1.0789163722025914</v>
      </c>
      <c r="T135" s="1">
        <f t="shared" si="6"/>
        <v>1.1267605633802817</v>
      </c>
      <c r="U135">
        <v>2206.63</v>
      </c>
      <c r="V135">
        <v>2207.64</v>
      </c>
      <c r="W135">
        <v>0.84899999999999998</v>
      </c>
      <c r="X135">
        <v>0.91600000000000004</v>
      </c>
      <c r="Y135">
        <v>0.42599999999999999</v>
      </c>
      <c r="Z135">
        <v>0.48</v>
      </c>
      <c r="AC135">
        <v>2349.63</v>
      </c>
      <c r="AD135">
        <v>2347.5</v>
      </c>
    </row>
    <row r="136" spans="1:30" x14ac:dyDescent="0.3">
      <c r="A136" t="s">
        <v>771</v>
      </c>
      <c r="B136" t="s">
        <v>25</v>
      </c>
      <c r="C136" s="2" t="str">
        <f t="shared" si="7"/>
        <v>0900</v>
      </c>
      <c r="D136" t="s">
        <v>96</v>
      </c>
      <c r="E136">
        <v>0.502</v>
      </c>
      <c r="F136" t="s">
        <v>26</v>
      </c>
      <c r="G136">
        <v>0.498</v>
      </c>
      <c r="H136">
        <v>144.63999999999999</v>
      </c>
      <c r="I136" t="s">
        <v>108</v>
      </c>
      <c r="J136">
        <v>1</v>
      </c>
      <c r="M136">
        <v>500</v>
      </c>
      <c r="P136" s="3">
        <v>900</v>
      </c>
      <c r="Q136" s="4">
        <v>0.94399999999999995</v>
      </c>
      <c r="R136" s="4">
        <v>0.998</v>
      </c>
      <c r="S136" s="1">
        <f t="shared" si="8"/>
        <v>0.9438202247191011</v>
      </c>
      <c r="T136" s="1">
        <f t="shared" ref="T136:T199" si="9">Z136/Y136</f>
        <v>1</v>
      </c>
      <c r="U136">
        <v>2207.6799999999998</v>
      </c>
      <c r="V136">
        <v>2209.1999999999998</v>
      </c>
      <c r="W136">
        <v>0.89</v>
      </c>
      <c r="X136">
        <v>0.84</v>
      </c>
      <c r="Y136">
        <v>0.24099999999999999</v>
      </c>
      <c r="Z136">
        <v>0.24099999999999999</v>
      </c>
      <c r="AB136">
        <v>2243.11</v>
      </c>
      <c r="AC136">
        <v>2354.6999999999998</v>
      </c>
      <c r="AD136">
        <v>2350.66</v>
      </c>
    </row>
    <row r="137" spans="1:30" x14ac:dyDescent="0.3">
      <c r="A137" t="s">
        <v>772</v>
      </c>
      <c r="B137" t="s">
        <v>25</v>
      </c>
      <c r="C137" s="2" t="str">
        <f t="shared" si="7"/>
        <v>0920</v>
      </c>
      <c r="D137" t="s">
        <v>26</v>
      </c>
      <c r="E137">
        <v>1</v>
      </c>
      <c r="H137">
        <v>374.52</v>
      </c>
      <c r="I137" t="s">
        <v>108</v>
      </c>
      <c r="J137">
        <v>1</v>
      </c>
      <c r="M137">
        <v>500</v>
      </c>
      <c r="P137" s="3">
        <v>920</v>
      </c>
      <c r="Q137" s="4">
        <v>0.62</v>
      </c>
      <c r="S137" s="1">
        <f t="shared" si="8"/>
        <v>0.61963190184049077</v>
      </c>
      <c r="T137" s="1" t="e">
        <f t="shared" si="9"/>
        <v>#DIV/0!</v>
      </c>
      <c r="U137">
        <v>2203.38</v>
      </c>
      <c r="W137">
        <v>0.97799999999999998</v>
      </c>
      <c r="X137">
        <v>0.60599999999999998</v>
      </c>
      <c r="Z137">
        <v>0.40899999999999997</v>
      </c>
      <c r="AA137">
        <v>2253.6999999999998</v>
      </c>
      <c r="AB137">
        <v>2256.0300000000002</v>
      </c>
      <c r="AC137">
        <v>2366.5300000000002</v>
      </c>
      <c r="AD137">
        <v>2334.7600000000002</v>
      </c>
    </row>
    <row r="138" spans="1:30" x14ac:dyDescent="0.3">
      <c r="A138" t="s">
        <v>773</v>
      </c>
      <c r="B138" t="s">
        <v>25</v>
      </c>
      <c r="C138" s="2" t="str">
        <f t="shared" si="7"/>
        <v>0920</v>
      </c>
      <c r="D138" t="s">
        <v>26</v>
      </c>
      <c r="E138">
        <v>1</v>
      </c>
      <c r="H138">
        <v>363.46</v>
      </c>
      <c r="I138" t="s">
        <v>108</v>
      </c>
      <c r="J138">
        <v>1</v>
      </c>
      <c r="M138">
        <v>500</v>
      </c>
      <c r="P138" s="3">
        <v>920</v>
      </c>
      <c r="Q138" s="4">
        <v>0.59899999999999998</v>
      </c>
      <c r="S138" s="1">
        <f t="shared" si="8"/>
        <v>0.59856996935648621</v>
      </c>
      <c r="T138" s="1" t="e">
        <f t="shared" si="9"/>
        <v>#DIV/0!</v>
      </c>
      <c r="U138">
        <v>2203.9</v>
      </c>
      <c r="W138">
        <v>0.97899999999999998</v>
      </c>
      <c r="X138">
        <v>0.58599999999999997</v>
      </c>
      <c r="Z138">
        <v>0.379</v>
      </c>
      <c r="AA138">
        <v>2253.56</v>
      </c>
      <c r="AB138">
        <v>2256.42</v>
      </c>
      <c r="AD138">
        <v>2333.5100000000002</v>
      </c>
    </row>
    <row r="139" spans="1:30" x14ac:dyDescent="0.3">
      <c r="A139" t="s">
        <v>774</v>
      </c>
      <c r="B139" t="s">
        <v>25</v>
      </c>
      <c r="C139" s="2" t="str">
        <f t="shared" si="7"/>
        <v>0920</v>
      </c>
      <c r="D139" t="s">
        <v>26</v>
      </c>
      <c r="E139">
        <v>1</v>
      </c>
      <c r="H139">
        <v>355.09</v>
      </c>
      <c r="P139" s="3">
        <v>920</v>
      </c>
      <c r="Q139" s="4">
        <v>0.58299999999999996</v>
      </c>
      <c r="S139" s="1">
        <f t="shared" si="8"/>
        <v>0.58222676200204282</v>
      </c>
      <c r="T139" s="1" t="e">
        <f t="shared" si="9"/>
        <v>#DIV/0!</v>
      </c>
      <c r="U139">
        <v>2203.83</v>
      </c>
      <c r="W139">
        <v>0.97899999999999998</v>
      </c>
      <c r="X139">
        <v>0.56999999999999995</v>
      </c>
      <c r="Z139">
        <v>0.376</v>
      </c>
      <c r="AA139">
        <v>2254.0300000000002</v>
      </c>
      <c r="AB139">
        <v>2256.59</v>
      </c>
      <c r="AD139">
        <v>2332.88</v>
      </c>
    </row>
    <row r="140" spans="1:30" s="5" customFormat="1" x14ac:dyDescent="0.3">
      <c r="A140" s="5" t="s">
        <v>775</v>
      </c>
      <c r="B140" s="5" t="s">
        <v>25</v>
      </c>
      <c r="C140" s="6" t="str">
        <f t="shared" si="7"/>
        <v>0940</v>
      </c>
      <c r="D140" s="5" t="s">
        <v>26</v>
      </c>
      <c r="E140" s="5">
        <v>1</v>
      </c>
      <c r="H140" s="5">
        <v>337.11</v>
      </c>
      <c r="P140" s="7">
        <v>940</v>
      </c>
      <c r="Q140" s="5">
        <v>0.63500000000000001</v>
      </c>
      <c r="R140" s="5">
        <v>0.64700000000000002</v>
      </c>
      <c r="S140" s="8">
        <f t="shared" si="8"/>
        <v>0.6344969199178645</v>
      </c>
      <c r="T140" s="8">
        <f t="shared" si="9"/>
        <v>0.6476683937823835</v>
      </c>
      <c r="U140" s="5">
        <v>2203.37</v>
      </c>
      <c r="V140" s="5">
        <v>2214.6999999999998</v>
      </c>
      <c r="W140" s="5">
        <v>0.97399999999999998</v>
      </c>
      <c r="X140" s="5">
        <v>0.61799999999999999</v>
      </c>
      <c r="Y140" s="5">
        <v>0.57899999999999996</v>
      </c>
      <c r="Z140" s="5">
        <v>0.375</v>
      </c>
      <c r="AA140" s="5">
        <v>2252.8200000000002</v>
      </c>
      <c r="AB140" s="5">
        <v>2255.19</v>
      </c>
      <c r="AD140" s="5">
        <v>2333.4699999999998</v>
      </c>
    </row>
    <row r="141" spans="1:30" s="5" customFormat="1" x14ac:dyDescent="0.3">
      <c r="A141" s="5" t="s">
        <v>776</v>
      </c>
      <c r="B141" s="5" t="s">
        <v>25</v>
      </c>
      <c r="C141" s="6" t="str">
        <f t="shared" si="7"/>
        <v>0940</v>
      </c>
      <c r="D141" s="5" t="s">
        <v>26</v>
      </c>
      <c r="E141" s="5">
        <v>1</v>
      </c>
      <c r="H141" s="5">
        <v>334.27</v>
      </c>
      <c r="I141" s="5" t="s">
        <v>108</v>
      </c>
      <c r="J141" s="5">
        <v>1</v>
      </c>
      <c r="M141" s="5">
        <v>500</v>
      </c>
      <c r="P141" s="7">
        <v>940</v>
      </c>
      <c r="Q141" s="5">
        <v>0.624</v>
      </c>
      <c r="S141" s="8">
        <f t="shared" si="8"/>
        <v>0.6238437821171634</v>
      </c>
      <c r="T141" s="8" t="e">
        <f t="shared" si="9"/>
        <v>#DIV/0!</v>
      </c>
      <c r="U141" s="5">
        <v>2203.1999999999998</v>
      </c>
      <c r="W141" s="5">
        <v>0.97299999999999998</v>
      </c>
      <c r="X141" s="5">
        <v>0.60699999999999998</v>
      </c>
      <c r="Z141" s="5">
        <v>0.373</v>
      </c>
      <c r="AA141" s="5">
        <v>2252.4499999999998</v>
      </c>
      <c r="AB141" s="5">
        <v>2256.7399999999998</v>
      </c>
      <c r="AD141" s="5">
        <v>2330</v>
      </c>
    </row>
    <row r="142" spans="1:30" s="5" customFormat="1" x14ac:dyDescent="0.3">
      <c r="A142" s="5" t="s">
        <v>777</v>
      </c>
      <c r="B142" s="5" t="s">
        <v>25</v>
      </c>
      <c r="C142" s="6" t="str">
        <f t="shared" si="7"/>
        <v>0940</v>
      </c>
      <c r="D142" s="5" t="s">
        <v>26</v>
      </c>
      <c r="E142" s="5">
        <v>1</v>
      </c>
      <c r="H142" s="5">
        <v>340.13</v>
      </c>
      <c r="P142" s="7">
        <v>940</v>
      </c>
      <c r="Q142" s="5">
        <v>0.63900000000000001</v>
      </c>
      <c r="S142" s="8">
        <f t="shared" si="8"/>
        <v>0.6386036960985626</v>
      </c>
      <c r="T142" s="8" t="e">
        <f t="shared" si="9"/>
        <v>#DIV/0!</v>
      </c>
      <c r="U142" s="5">
        <v>2204.02</v>
      </c>
      <c r="W142" s="5">
        <v>0.97399999999999998</v>
      </c>
      <c r="X142" s="5">
        <v>0.622</v>
      </c>
      <c r="Z142" s="5">
        <v>0.376</v>
      </c>
      <c r="AA142" s="5">
        <v>2252.84</v>
      </c>
      <c r="AB142" s="5">
        <v>2255.2399999999998</v>
      </c>
      <c r="AD142" s="5">
        <v>2332.67</v>
      </c>
    </row>
    <row r="143" spans="1:30" x14ac:dyDescent="0.3">
      <c r="A143" t="s">
        <v>778</v>
      </c>
      <c r="B143" t="s">
        <v>25</v>
      </c>
      <c r="C143" s="2" t="str">
        <f t="shared" si="7"/>
        <v>0960</v>
      </c>
      <c r="D143" t="s">
        <v>26</v>
      </c>
      <c r="E143">
        <v>1</v>
      </c>
      <c r="H143">
        <v>342.61</v>
      </c>
      <c r="P143" s="3">
        <v>960</v>
      </c>
      <c r="Q143" s="4">
        <v>0.63100000000000001</v>
      </c>
      <c r="R143" s="4">
        <v>0.64100000000000001</v>
      </c>
      <c r="S143" s="1">
        <f t="shared" si="8"/>
        <v>0.63141683778234092</v>
      </c>
      <c r="T143" s="1">
        <f t="shared" si="9"/>
        <v>0.64126984126984132</v>
      </c>
      <c r="U143">
        <v>2203.92</v>
      </c>
      <c r="V143">
        <v>2214.7600000000002</v>
      </c>
      <c r="W143">
        <v>0.97399999999999998</v>
      </c>
      <c r="X143">
        <v>0.61499999999999999</v>
      </c>
      <c r="Y143">
        <v>0.63</v>
      </c>
      <c r="Z143">
        <v>0.40400000000000003</v>
      </c>
      <c r="AA143">
        <v>2252.56</v>
      </c>
      <c r="AB143">
        <v>2255.5100000000002</v>
      </c>
      <c r="AD143">
        <v>2335.1999999999998</v>
      </c>
    </row>
    <row r="144" spans="1:30" x14ac:dyDescent="0.3">
      <c r="A144" t="s">
        <v>779</v>
      </c>
      <c r="B144" t="s">
        <v>25</v>
      </c>
      <c r="C144" s="2" t="str">
        <f t="shared" si="7"/>
        <v>0960</v>
      </c>
      <c r="D144" t="s">
        <v>26</v>
      </c>
      <c r="E144">
        <v>1</v>
      </c>
      <c r="H144">
        <v>357.88</v>
      </c>
      <c r="P144" s="3">
        <v>960</v>
      </c>
      <c r="Q144" s="4">
        <v>0.63800000000000001</v>
      </c>
      <c r="R144" s="4">
        <v>0.64500000000000002</v>
      </c>
      <c r="S144" s="1">
        <f t="shared" si="8"/>
        <v>0.6386036960985626</v>
      </c>
      <c r="T144" s="1">
        <f t="shared" si="9"/>
        <v>0.64576802507836983</v>
      </c>
      <c r="U144">
        <v>2204.4899999999998</v>
      </c>
      <c r="V144">
        <v>2207.7199999999998</v>
      </c>
      <c r="W144">
        <v>0.97399999999999998</v>
      </c>
      <c r="X144">
        <v>0.622</v>
      </c>
      <c r="Y144">
        <v>0.63800000000000001</v>
      </c>
      <c r="Z144">
        <v>0.41199999999999998</v>
      </c>
      <c r="AA144">
        <v>2252.7199999999998</v>
      </c>
      <c r="AB144">
        <v>2256.1999999999998</v>
      </c>
      <c r="AD144">
        <v>2334.1999999999998</v>
      </c>
    </row>
    <row r="145" spans="1:30" x14ac:dyDescent="0.3">
      <c r="A145" t="s">
        <v>780</v>
      </c>
      <c r="B145" t="s">
        <v>25</v>
      </c>
      <c r="C145" s="2" t="str">
        <f t="shared" si="7"/>
        <v>0960</v>
      </c>
      <c r="D145" t="s">
        <v>26</v>
      </c>
      <c r="E145">
        <v>1</v>
      </c>
      <c r="H145">
        <v>344.25</v>
      </c>
      <c r="P145" s="3">
        <v>960</v>
      </c>
      <c r="Q145" s="4">
        <v>0.6</v>
      </c>
      <c r="S145" s="1">
        <f t="shared" si="8"/>
        <v>0.6</v>
      </c>
      <c r="T145" s="1" t="e">
        <f t="shared" si="9"/>
        <v>#DIV/0!</v>
      </c>
      <c r="U145">
        <v>2204.0300000000002</v>
      </c>
      <c r="W145">
        <v>0.97499999999999998</v>
      </c>
      <c r="X145">
        <v>0.58499999999999996</v>
      </c>
      <c r="Z145">
        <v>0.373</v>
      </c>
      <c r="AA145">
        <v>2252.85</v>
      </c>
      <c r="AB145">
        <v>2256.08</v>
      </c>
      <c r="AD145">
        <v>2335.06</v>
      </c>
    </row>
    <row r="146" spans="1:30" x14ac:dyDescent="0.3">
      <c r="A146" t="s">
        <v>781</v>
      </c>
      <c r="B146" t="s">
        <v>25</v>
      </c>
      <c r="C146" s="2" t="str">
        <f t="shared" si="7"/>
        <v>0980</v>
      </c>
      <c r="P146" s="3">
        <v>980</v>
      </c>
      <c r="Q146" s="4">
        <v>0.67400000000000004</v>
      </c>
      <c r="S146" s="1">
        <f t="shared" si="8"/>
        <v>0.67344862665310279</v>
      </c>
      <c r="T146" s="1" t="e">
        <f t="shared" si="9"/>
        <v>#DIV/0!</v>
      </c>
      <c r="U146">
        <v>2202.64</v>
      </c>
      <c r="W146">
        <v>0.98299999999999998</v>
      </c>
      <c r="X146">
        <v>0.66200000000000003</v>
      </c>
      <c r="Z146">
        <v>0.42699999999999999</v>
      </c>
      <c r="AA146">
        <v>2253.5300000000002</v>
      </c>
      <c r="AB146">
        <v>2255.92</v>
      </c>
      <c r="AC146">
        <v>2346.02</v>
      </c>
      <c r="AD146">
        <v>2337.73</v>
      </c>
    </row>
    <row r="147" spans="1:30" x14ac:dyDescent="0.3">
      <c r="A147" t="s">
        <v>782</v>
      </c>
      <c r="B147" t="s">
        <v>25</v>
      </c>
      <c r="C147" s="2" t="str">
        <f t="shared" si="7"/>
        <v>0980</v>
      </c>
      <c r="P147" s="3">
        <v>980</v>
      </c>
      <c r="Q147" s="4">
        <v>0.72599999999999998</v>
      </c>
      <c r="S147" s="1">
        <f t="shared" si="8"/>
        <v>0.72560975609756095</v>
      </c>
      <c r="T147" s="1" t="e">
        <f t="shared" si="9"/>
        <v>#DIV/0!</v>
      </c>
      <c r="U147">
        <v>2200.9899999999998</v>
      </c>
      <c r="W147">
        <v>0.98399999999999999</v>
      </c>
      <c r="X147">
        <v>0.71399999999999997</v>
      </c>
      <c r="Z147">
        <v>0.435</v>
      </c>
      <c r="AA147">
        <v>2253.8000000000002</v>
      </c>
      <c r="AB147">
        <v>2255.4</v>
      </c>
      <c r="AC147">
        <v>2344.4299999999998</v>
      </c>
      <c r="AD147">
        <v>2338.59</v>
      </c>
    </row>
    <row r="148" spans="1:30" x14ac:dyDescent="0.3">
      <c r="A148" t="s">
        <v>783</v>
      </c>
      <c r="B148" t="s">
        <v>25</v>
      </c>
      <c r="C148" s="2" t="str">
        <f t="shared" si="7"/>
        <v>0980</v>
      </c>
      <c r="P148" s="3">
        <v>980</v>
      </c>
      <c r="Q148" s="4">
        <v>0.72399999999999998</v>
      </c>
      <c r="S148" s="1">
        <f t="shared" si="8"/>
        <v>0.72477064220183485</v>
      </c>
      <c r="T148" s="1" t="e">
        <f t="shared" si="9"/>
        <v>#DIV/0!</v>
      </c>
      <c r="U148">
        <v>2201.33</v>
      </c>
      <c r="W148">
        <v>0.98099999999999998</v>
      </c>
      <c r="X148">
        <v>0.71099999999999997</v>
      </c>
      <c r="Z148">
        <v>0.42499999999999999</v>
      </c>
      <c r="AA148">
        <v>2253.46</v>
      </c>
      <c r="AB148">
        <v>2255.5100000000002</v>
      </c>
      <c r="AC148">
        <v>2344.9299999999998</v>
      </c>
      <c r="AD148">
        <v>2337.7199999999998</v>
      </c>
    </row>
    <row r="149" spans="1:30" x14ac:dyDescent="0.3">
      <c r="A149" t="s">
        <v>784</v>
      </c>
      <c r="B149" t="s">
        <v>25</v>
      </c>
      <c r="C149" s="2" t="str">
        <f t="shared" si="7"/>
        <v>1000</v>
      </c>
      <c r="D149" t="s">
        <v>26</v>
      </c>
      <c r="E149">
        <v>0.67700000000000005</v>
      </c>
      <c r="F149" t="s">
        <v>211</v>
      </c>
      <c r="G149">
        <v>0.32300000000000001</v>
      </c>
      <c r="H149">
        <v>417.42</v>
      </c>
      <c r="P149" s="3">
        <v>1000</v>
      </c>
      <c r="Q149" s="4">
        <v>0.78600000000000003</v>
      </c>
      <c r="S149" s="1">
        <f t="shared" si="8"/>
        <v>0.78578680203045692</v>
      </c>
      <c r="T149" s="1" t="e">
        <f t="shared" si="9"/>
        <v>#DIV/0!</v>
      </c>
      <c r="U149">
        <v>2201.62</v>
      </c>
      <c r="W149">
        <v>0.98499999999999999</v>
      </c>
      <c r="X149">
        <v>0.77400000000000002</v>
      </c>
      <c r="Z149">
        <v>0.50700000000000001</v>
      </c>
      <c r="AA149">
        <v>2253.66</v>
      </c>
      <c r="AB149">
        <v>2255.15</v>
      </c>
      <c r="AC149">
        <v>2341.15</v>
      </c>
      <c r="AD149">
        <v>2338.85</v>
      </c>
    </row>
    <row r="150" spans="1:30" x14ac:dyDescent="0.3">
      <c r="A150" t="s">
        <v>785</v>
      </c>
      <c r="B150" t="s">
        <v>25</v>
      </c>
      <c r="C150" s="2" t="str">
        <f t="shared" si="7"/>
        <v>1000</v>
      </c>
      <c r="P150" s="3">
        <v>1000</v>
      </c>
      <c r="Q150" s="4">
        <v>0.76300000000000001</v>
      </c>
      <c r="S150" s="1">
        <f t="shared" si="8"/>
        <v>0.76345177664974617</v>
      </c>
      <c r="T150" s="1" t="e">
        <f t="shared" si="9"/>
        <v>#DIV/0!</v>
      </c>
      <c r="U150">
        <v>2201.16</v>
      </c>
      <c r="W150">
        <v>0.98499999999999999</v>
      </c>
      <c r="X150">
        <v>0.752</v>
      </c>
      <c r="Z150">
        <v>0.504</v>
      </c>
      <c r="AA150">
        <v>2253.6999999999998</v>
      </c>
      <c r="AB150">
        <v>2255.19</v>
      </c>
      <c r="AC150">
        <v>2342.15</v>
      </c>
      <c r="AD150">
        <v>2338.5700000000002</v>
      </c>
    </row>
    <row r="151" spans="1:30" x14ac:dyDescent="0.3">
      <c r="A151" t="s">
        <v>786</v>
      </c>
      <c r="B151" t="s">
        <v>25</v>
      </c>
      <c r="C151" s="2" t="str">
        <f t="shared" si="7"/>
        <v>1000</v>
      </c>
      <c r="D151" t="s">
        <v>26</v>
      </c>
      <c r="E151">
        <v>0.68799999999999994</v>
      </c>
      <c r="F151" t="s">
        <v>211</v>
      </c>
      <c r="G151">
        <v>0.312</v>
      </c>
      <c r="H151">
        <v>383.17</v>
      </c>
      <c r="P151" s="3">
        <v>1000</v>
      </c>
      <c r="Q151" s="4">
        <v>0.77100000000000002</v>
      </c>
      <c r="S151" s="1">
        <f t="shared" si="8"/>
        <v>0.77157360406091369</v>
      </c>
      <c r="T151" s="1" t="e">
        <f t="shared" si="9"/>
        <v>#DIV/0!</v>
      </c>
      <c r="U151">
        <v>2201.41</v>
      </c>
      <c r="W151">
        <v>0.98499999999999999</v>
      </c>
      <c r="X151">
        <v>0.76</v>
      </c>
      <c r="Z151">
        <v>0.46</v>
      </c>
      <c r="AA151">
        <v>2254.1799999999998</v>
      </c>
      <c r="AB151">
        <v>2255.52</v>
      </c>
      <c r="AC151">
        <v>2341.7800000000002</v>
      </c>
      <c r="AD151">
        <v>2339.5300000000002</v>
      </c>
    </row>
    <row r="152" spans="1:30" x14ac:dyDescent="0.3">
      <c r="A152" t="s">
        <v>787</v>
      </c>
      <c r="B152" t="s">
        <v>25</v>
      </c>
      <c r="C152" s="2" t="str">
        <f t="shared" si="7"/>
        <v>1020</v>
      </c>
      <c r="P152" s="3">
        <v>1020</v>
      </c>
      <c r="Q152" s="4">
        <v>0.72</v>
      </c>
      <c r="S152" s="1">
        <f t="shared" si="8"/>
        <v>0.71995926680244393</v>
      </c>
      <c r="T152" s="1" t="e">
        <f t="shared" si="9"/>
        <v>#DIV/0!</v>
      </c>
      <c r="U152">
        <v>2203.06</v>
      </c>
      <c r="W152">
        <v>0.98199999999999998</v>
      </c>
      <c r="X152">
        <v>0.70699999999999996</v>
      </c>
      <c r="Z152">
        <v>0.48299999999999998</v>
      </c>
      <c r="AA152">
        <v>2252.52</v>
      </c>
      <c r="AB152">
        <v>2255.0500000000002</v>
      </c>
      <c r="AC152">
        <v>2343.71</v>
      </c>
      <c r="AD152">
        <v>2338.54</v>
      </c>
    </row>
    <row r="153" spans="1:30" x14ac:dyDescent="0.3">
      <c r="A153" t="s">
        <v>788</v>
      </c>
      <c r="B153" t="s">
        <v>25</v>
      </c>
      <c r="C153" s="2" t="str">
        <f t="shared" si="7"/>
        <v>1020</v>
      </c>
      <c r="P153" s="3">
        <v>1020</v>
      </c>
      <c r="Q153" s="4">
        <v>0.72299999999999998</v>
      </c>
      <c r="S153" s="1">
        <f t="shared" si="8"/>
        <v>0.72329603255340791</v>
      </c>
      <c r="T153" s="1" t="e">
        <f t="shared" si="9"/>
        <v>#DIV/0!</v>
      </c>
      <c r="U153">
        <v>2203.16</v>
      </c>
      <c r="W153">
        <v>0.98299999999999998</v>
      </c>
      <c r="X153">
        <v>0.71099999999999997</v>
      </c>
      <c r="Z153">
        <v>0.47299999999999998</v>
      </c>
      <c r="AA153">
        <v>2252.58</v>
      </c>
      <c r="AB153">
        <v>2255.25</v>
      </c>
      <c r="AC153">
        <v>2346.3000000000002</v>
      </c>
      <c r="AD153">
        <v>2337.91</v>
      </c>
    </row>
    <row r="154" spans="1:30" x14ac:dyDescent="0.3">
      <c r="A154" t="s">
        <v>789</v>
      </c>
      <c r="B154" t="s">
        <v>25</v>
      </c>
      <c r="C154" s="2" t="str">
        <f t="shared" si="7"/>
        <v>1020</v>
      </c>
      <c r="P154" s="3">
        <v>1020</v>
      </c>
      <c r="Q154" s="4">
        <v>0.71499999999999997</v>
      </c>
      <c r="S154" s="1">
        <f t="shared" si="8"/>
        <v>0.71515768056968465</v>
      </c>
      <c r="T154" s="1" t="e">
        <f t="shared" si="9"/>
        <v>#DIV/0!</v>
      </c>
      <c r="U154">
        <v>2204.12</v>
      </c>
      <c r="W154">
        <v>0.98299999999999998</v>
      </c>
      <c r="X154">
        <v>0.70299999999999996</v>
      </c>
      <c r="Z154">
        <v>0.45900000000000002</v>
      </c>
      <c r="AA154">
        <v>2252.9899999999998</v>
      </c>
      <c r="AB154">
        <v>2255.65</v>
      </c>
      <c r="AC154">
        <v>2352.25</v>
      </c>
      <c r="AD154">
        <v>2337.02</v>
      </c>
    </row>
    <row r="155" spans="1:30" x14ac:dyDescent="0.3">
      <c r="A155" t="s">
        <v>790</v>
      </c>
      <c r="B155" t="s">
        <v>25</v>
      </c>
      <c r="C155" s="2" t="str">
        <f t="shared" si="7"/>
        <v>1040</v>
      </c>
      <c r="D155" t="s">
        <v>26</v>
      </c>
      <c r="E155">
        <v>1</v>
      </c>
      <c r="H155">
        <v>240.52</v>
      </c>
      <c r="P155" s="3">
        <v>1040</v>
      </c>
      <c r="Q155" s="4">
        <v>0.75600000000000001</v>
      </c>
      <c r="R155" s="4">
        <v>0.76400000000000001</v>
      </c>
      <c r="S155" s="1">
        <f t="shared" si="8"/>
        <v>0.75641025641025628</v>
      </c>
      <c r="T155" s="1">
        <f t="shared" si="9"/>
        <v>0.76498422712933756</v>
      </c>
      <c r="U155">
        <v>2205.29</v>
      </c>
      <c r="V155">
        <v>2206.8000000000002</v>
      </c>
      <c r="W155">
        <v>0.93600000000000005</v>
      </c>
      <c r="X155">
        <v>0.70799999999999996</v>
      </c>
      <c r="Y155">
        <v>0.63400000000000001</v>
      </c>
      <c r="Z155">
        <v>0.48499999999999999</v>
      </c>
      <c r="AB155">
        <v>2252.09</v>
      </c>
      <c r="AC155">
        <v>2356.7800000000002</v>
      </c>
      <c r="AD155">
        <v>2337.4699999999998</v>
      </c>
    </row>
    <row r="156" spans="1:30" x14ac:dyDescent="0.3">
      <c r="A156" t="s">
        <v>791</v>
      </c>
      <c r="B156" t="s">
        <v>25</v>
      </c>
      <c r="C156" s="2" t="str">
        <f t="shared" si="7"/>
        <v>1040</v>
      </c>
      <c r="D156" t="s">
        <v>26</v>
      </c>
      <c r="E156">
        <v>1</v>
      </c>
      <c r="H156">
        <v>262.85000000000002</v>
      </c>
      <c r="P156" s="3">
        <v>1040</v>
      </c>
      <c r="Q156" s="4">
        <v>0.752</v>
      </c>
      <c r="R156" s="4">
        <v>0.76300000000000001</v>
      </c>
      <c r="S156" s="1">
        <f t="shared" si="8"/>
        <v>0.75216450216450204</v>
      </c>
      <c r="T156" s="1">
        <f t="shared" si="9"/>
        <v>0.76190476190476197</v>
      </c>
      <c r="U156">
        <v>2204.84</v>
      </c>
      <c r="V156">
        <v>2206.21</v>
      </c>
      <c r="W156">
        <v>0.92400000000000004</v>
      </c>
      <c r="X156">
        <v>0.69499999999999995</v>
      </c>
      <c r="Y156">
        <v>0.60899999999999999</v>
      </c>
      <c r="Z156">
        <v>0.46400000000000002</v>
      </c>
      <c r="AB156">
        <v>2252.4899999999998</v>
      </c>
      <c r="AC156">
        <v>2355.92</v>
      </c>
      <c r="AD156">
        <v>2337.56</v>
      </c>
    </row>
    <row r="157" spans="1:30" x14ac:dyDescent="0.3">
      <c r="A157" t="s">
        <v>792</v>
      </c>
      <c r="B157" t="s">
        <v>25</v>
      </c>
      <c r="C157" s="2" t="str">
        <f t="shared" si="7"/>
        <v>1040</v>
      </c>
      <c r="D157" t="s">
        <v>26</v>
      </c>
      <c r="E157">
        <v>1</v>
      </c>
      <c r="H157">
        <v>275.33</v>
      </c>
      <c r="P157" s="3">
        <v>1040</v>
      </c>
      <c r="Q157" s="4">
        <v>0.76100000000000001</v>
      </c>
      <c r="R157" s="4">
        <v>0.77</v>
      </c>
      <c r="S157" s="1">
        <f t="shared" si="8"/>
        <v>0.76144834930777427</v>
      </c>
      <c r="T157" s="1">
        <f t="shared" si="9"/>
        <v>0.77059773828756051</v>
      </c>
      <c r="U157">
        <v>2205.54</v>
      </c>
      <c r="V157">
        <v>2207.23</v>
      </c>
      <c r="W157">
        <v>0.93899999999999995</v>
      </c>
      <c r="X157">
        <v>0.71499999999999997</v>
      </c>
      <c r="Y157">
        <v>0.61899999999999999</v>
      </c>
      <c r="Z157">
        <v>0.47699999999999998</v>
      </c>
      <c r="AA157">
        <v>2243.42</v>
      </c>
      <c r="AB157">
        <v>2251.71</v>
      </c>
      <c r="AC157">
        <v>2367.48</v>
      </c>
      <c r="AD157">
        <v>2337.5</v>
      </c>
    </row>
    <row r="158" spans="1:30" x14ac:dyDescent="0.3">
      <c r="A158" t="s">
        <v>793</v>
      </c>
      <c r="B158" t="s">
        <v>25</v>
      </c>
      <c r="C158" s="2" t="str">
        <f t="shared" si="7"/>
        <v>1060</v>
      </c>
      <c r="D158" t="s">
        <v>26</v>
      </c>
      <c r="E158">
        <v>1</v>
      </c>
      <c r="H158">
        <v>278.3</v>
      </c>
      <c r="P158" s="3">
        <v>1060</v>
      </c>
      <c r="Q158" s="4">
        <v>0.77200000000000002</v>
      </c>
      <c r="R158" s="4">
        <v>0.77500000000000002</v>
      </c>
      <c r="S158" s="1">
        <f t="shared" si="8"/>
        <v>0.77196652719665271</v>
      </c>
      <c r="T158" s="1">
        <f t="shared" si="9"/>
        <v>0.77614138438880709</v>
      </c>
      <c r="U158">
        <v>2204.4899999999998</v>
      </c>
      <c r="V158">
        <v>2206.08</v>
      </c>
      <c r="W158">
        <v>0.95599999999999996</v>
      </c>
      <c r="X158">
        <v>0.73799999999999999</v>
      </c>
      <c r="Y158">
        <v>0.67900000000000005</v>
      </c>
      <c r="Z158">
        <v>0.52700000000000002</v>
      </c>
      <c r="AA158">
        <v>2249.8000000000002</v>
      </c>
      <c r="AB158">
        <v>2252.58</v>
      </c>
      <c r="AC158">
        <v>2352.64</v>
      </c>
      <c r="AD158">
        <v>2335.91</v>
      </c>
    </row>
    <row r="159" spans="1:30" x14ac:dyDescent="0.3">
      <c r="A159" t="s">
        <v>794</v>
      </c>
      <c r="B159" t="s">
        <v>25</v>
      </c>
      <c r="C159" s="2" t="str">
        <f t="shared" si="7"/>
        <v>1060</v>
      </c>
      <c r="D159" t="s">
        <v>26</v>
      </c>
      <c r="E159">
        <v>1</v>
      </c>
      <c r="H159">
        <v>249.14</v>
      </c>
      <c r="P159" s="3">
        <v>1060</v>
      </c>
      <c r="Q159" s="4">
        <v>0.77500000000000002</v>
      </c>
      <c r="R159" s="4">
        <v>0.78400000000000003</v>
      </c>
      <c r="S159" s="1">
        <f t="shared" si="8"/>
        <v>0.77484143763213531</v>
      </c>
      <c r="T159" s="1">
        <f t="shared" si="9"/>
        <v>0.78382581648522553</v>
      </c>
      <c r="U159">
        <v>2205.1799999999998</v>
      </c>
      <c r="V159">
        <v>2206.39</v>
      </c>
      <c r="W159">
        <v>0.94599999999999995</v>
      </c>
      <c r="X159">
        <v>0.73299999999999998</v>
      </c>
      <c r="Y159">
        <v>0.64300000000000002</v>
      </c>
      <c r="Z159">
        <v>0.504</v>
      </c>
      <c r="AB159">
        <v>2253.48</v>
      </c>
      <c r="AC159">
        <v>2353.25</v>
      </c>
      <c r="AD159">
        <v>2336.83</v>
      </c>
    </row>
    <row r="160" spans="1:30" x14ac:dyDescent="0.3">
      <c r="A160" t="s">
        <v>795</v>
      </c>
      <c r="B160" t="s">
        <v>25</v>
      </c>
      <c r="C160" s="2" t="str">
        <f t="shared" si="7"/>
        <v>1060</v>
      </c>
      <c r="D160" t="s">
        <v>26</v>
      </c>
      <c r="E160">
        <v>1</v>
      </c>
      <c r="H160">
        <v>256.54000000000002</v>
      </c>
      <c r="P160" s="3">
        <v>1060</v>
      </c>
      <c r="Q160" s="4">
        <v>0.76100000000000001</v>
      </c>
      <c r="R160" s="4">
        <v>0.77800000000000002</v>
      </c>
      <c r="S160" s="1">
        <f t="shared" si="8"/>
        <v>0.76038338658146964</v>
      </c>
      <c r="T160" s="1">
        <f t="shared" si="9"/>
        <v>0.77946768060836491</v>
      </c>
      <c r="U160">
        <v>2206.09</v>
      </c>
      <c r="V160">
        <v>2208</v>
      </c>
      <c r="W160">
        <v>0.93899999999999995</v>
      </c>
      <c r="X160">
        <v>0.71399999999999997</v>
      </c>
      <c r="Y160">
        <v>0.52600000000000002</v>
      </c>
      <c r="Z160">
        <v>0.41</v>
      </c>
      <c r="AB160">
        <v>2251.92</v>
      </c>
      <c r="AC160">
        <v>2367.33</v>
      </c>
      <c r="AD160">
        <v>2334.36</v>
      </c>
    </row>
    <row r="161" spans="1:30" x14ac:dyDescent="0.3">
      <c r="A161" t="s">
        <v>796</v>
      </c>
      <c r="B161" t="s">
        <v>25</v>
      </c>
      <c r="C161" s="2" t="str">
        <f t="shared" si="7"/>
        <v>1080</v>
      </c>
      <c r="D161" t="s">
        <v>26</v>
      </c>
      <c r="E161">
        <v>1</v>
      </c>
      <c r="H161">
        <v>283.08999999999997</v>
      </c>
      <c r="P161" s="3">
        <v>1080</v>
      </c>
      <c r="Q161" s="4">
        <v>0.78500000000000003</v>
      </c>
      <c r="R161" s="4">
        <v>0.77700000000000002</v>
      </c>
      <c r="S161" s="1">
        <f t="shared" si="8"/>
        <v>0.78421052631578947</v>
      </c>
      <c r="T161" s="1">
        <f t="shared" si="9"/>
        <v>0.77628032345013476</v>
      </c>
      <c r="U161">
        <v>2205.33</v>
      </c>
      <c r="V161">
        <v>2207.1799999999998</v>
      </c>
      <c r="W161">
        <v>0.95</v>
      </c>
      <c r="X161">
        <v>0.745</v>
      </c>
      <c r="Y161">
        <v>0.74199999999999999</v>
      </c>
      <c r="Z161">
        <v>0.57599999999999996</v>
      </c>
      <c r="AA161">
        <v>2252.7399999999998</v>
      </c>
      <c r="AB161">
        <v>2255.02</v>
      </c>
      <c r="AC161">
        <v>2358.94</v>
      </c>
      <c r="AD161">
        <v>2335.54</v>
      </c>
    </row>
    <row r="162" spans="1:30" x14ac:dyDescent="0.3">
      <c r="A162" t="s">
        <v>797</v>
      </c>
      <c r="B162" t="s">
        <v>25</v>
      </c>
      <c r="C162" s="2" t="str">
        <f t="shared" si="7"/>
        <v>1080</v>
      </c>
      <c r="D162" t="s">
        <v>26</v>
      </c>
      <c r="E162">
        <v>1</v>
      </c>
      <c r="H162">
        <v>371.08</v>
      </c>
      <c r="P162" s="3">
        <v>1080</v>
      </c>
      <c r="Q162" s="4">
        <v>0.83699999999999997</v>
      </c>
      <c r="R162" s="4">
        <v>0.83099999999999996</v>
      </c>
      <c r="S162" s="1">
        <f t="shared" si="8"/>
        <v>0.8379530916844351</v>
      </c>
      <c r="T162" s="1">
        <f t="shared" si="9"/>
        <v>0.83207261724659609</v>
      </c>
      <c r="U162">
        <v>2205.58</v>
      </c>
      <c r="V162">
        <v>2207.5700000000002</v>
      </c>
      <c r="W162">
        <v>0.93799999999999994</v>
      </c>
      <c r="X162">
        <v>0.78600000000000003</v>
      </c>
      <c r="Y162">
        <v>0.66100000000000003</v>
      </c>
      <c r="Z162">
        <v>0.55000000000000004</v>
      </c>
      <c r="AA162">
        <v>2252.3200000000002</v>
      </c>
      <c r="AB162">
        <v>2255.27</v>
      </c>
      <c r="AC162">
        <v>2360.6</v>
      </c>
      <c r="AD162">
        <v>2352.37</v>
      </c>
    </row>
    <row r="163" spans="1:30" x14ac:dyDescent="0.3">
      <c r="A163" t="s">
        <v>798</v>
      </c>
      <c r="B163" t="s">
        <v>25</v>
      </c>
      <c r="C163" s="2" t="str">
        <f t="shared" si="7"/>
        <v>1080</v>
      </c>
      <c r="D163" t="s">
        <v>26</v>
      </c>
      <c r="E163">
        <v>1</v>
      </c>
      <c r="H163">
        <v>392.3</v>
      </c>
      <c r="P163" s="3">
        <v>1080</v>
      </c>
      <c r="Q163" s="4">
        <v>0.81</v>
      </c>
      <c r="R163" s="4">
        <v>0.80700000000000005</v>
      </c>
      <c r="S163" s="1">
        <f t="shared" si="8"/>
        <v>0.80916844349680173</v>
      </c>
      <c r="T163" s="1">
        <f t="shared" si="9"/>
        <v>0.80746268656716413</v>
      </c>
      <c r="U163">
        <v>2206.2600000000002</v>
      </c>
      <c r="V163">
        <v>2209.1799999999998</v>
      </c>
      <c r="W163">
        <v>0.93799999999999994</v>
      </c>
      <c r="X163">
        <v>0.75900000000000001</v>
      </c>
      <c r="Y163">
        <v>0.67</v>
      </c>
      <c r="Z163">
        <v>0.54100000000000004</v>
      </c>
      <c r="AA163">
        <v>2251.9499999999998</v>
      </c>
      <c r="AB163">
        <v>2254.58</v>
      </c>
      <c r="AC163">
        <v>2357.5</v>
      </c>
      <c r="AD163">
        <v>2347.17</v>
      </c>
    </row>
    <row r="164" spans="1:30" s="5" customFormat="1" x14ac:dyDescent="0.3">
      <c r="A164" s="5" t="s">
        <v>799</v>
      </c>
      <c r="B164" s="5" t="s">
        <v>25</v>
      </c>
      <c r="C164" s="6" t="str">
        <f t="shared" si="7"/>
        <v>1100</v>
      </c>
      <c r="D164" s="5" t="s">
        <v>26</v>
      </c>
      <c r="E164" s="5">
        <v>1</v>
      </c>
      <c r="H164" s="5">
        <v>290.83999999999997</v>
      </c>
      <c r="P164" s="7">
        <v>1100</v>
      </c>
      <c r="Q164" s="5">
        <v>0.77900000000000003</v>
      </c>
      <c r="R164" s="5">
        <v>0.76900000000000002</v>
      </c>
      <c r="S164" s="8">
        <f t="shared" si="8"/>
        <v>0.77882599580712786</v>
      </c>
      <c r="T164" s="8">
        <f t="shared" si="9"/>
        <v>0.76944065484311042</v>
      </c>
      <c r="U164" s="5">
        <v>2205.19</v>
      </c>
      <c r="V164" s="5">
        <v>2206.84</v>
      </c>
      <c r="W164" s="5">
        <v>0.95399999999999996</v>
      </c>
      <c r="X164" s="5">
        <v>0.74299999999999999</v>
      </c>
      <c r="Y164" s="5">
        <v>0.73299999999999998</v>
      </c>
      <c r="Z164" s="5">
        <v>0.56399999999999995</v>
      </c>
      <c r="AA164" s="5">
        <v>2252.7800000000002</v>
      </c>
      <c r="AB164" s="5">
        <v>2255.02</v>
      </c>
      <c r="AC164" s="5">
        <v>2356.37</v>
      </c>
      <c r="AD164" s="5">
        <v>2334.38</v>
      </c>
    </row>
    <row r="165" spans="1:30" s="5" customFormat="1" x14ac:dyDescent="0.3">
      <c r="A165" s="5" t="s">
        <v>800</v>
      </c>
      <c r="B165" s="5" t="s">
        <v>25</v>
      </c>
      <c r="C165" s="6" t="str">
        <f t="shared" si="7"/>
        <v>1100</v>
      </c>
      <c r="D165" s="5" t="s">
        <v>26</v>
      </c>
      <c r="E165" s="5">
        <v>1</v>
      </c>
      <c r="H165" s="5">
        <v>386.08</v>
      </c>
      <c r="P165" s="7">
        <v>1100</v>
      </c>
      <c r="Q165" s="5">
        <v>0.85</v>
      </c>
      <c r="R165" s="5">
        <v>0.84099999999999997</v>
      </c>
      <c r="S165" s="8">
        <f t="shared" si="8"/>
        <v>0.84951974386339379</v>
      </c>
      <c r="T165" s="8">
        <f t="shared" si="9"/>
        <v>0.84097421203438394</v>
      </c>
      <c r="U165" s="5">
        <v>2206.02</v>
      </c>
      <c r="V165" s="5">
        <v>2208.4699999999998</v>
      </c>
      <c r="W165" s="5">
        <v>0.93700000000000006</v>
      </c>
      <c r="X165" s="5">
        <v>0.79600000000000004</v>
      </c>
      <c r="Y165" s="5">
        <v>0.69799999999999995</v>
      </c>
      <c r="Z165" s="5">
        <v>0.58699999999999997</v>
      </c>
      <c r="AA165" s="5">
        <v>2252.15</v>
      </c>
      <c r="AB165" s="5">
        <v>2255.66</v>
      </c>
      <c r="AC165" s="5">
        <v>2358.5100000000002</v>
      </c>
      <c r="AD165" s="5">
        <v>2347.37</v>
      </c>
    </row>
    <row r="166" spans="1:30" s="5" customFormat="1" x14ac:dyDescent="0.3">
      <c r="A166" s="5" t="s">
        <v>801</v>
      </c>
      <c r="B166" s="5" t="s">
        <v>25</v>
      </c>
      <c r="C166" s="6" t="str">
        <f t="shared" si="7"/>
        <v>1100</v>
      </c>
      <c r="D166" s="5" t="s">
        <v>26</v>
      </c>
      <c r="E166" s="5">
        <v>1</v>
      </c>
      <c r="H166" s="5">
        <v>369.41</v>
      </c>
      <c r="P166" s="7">
        <v>1100</v>
      </c>
      <c r="Q166" s="5">
        <v>0.85899999999999999</v>
      </c>
      <c r="R166" s="5">
        <v>0.85299999999999998</v>
      </c>
      <c r="S166" s="8">
        <f t="shared" si="8"/>
        <v>0.85897435897435903</v>
      </c>
      <c r="T166" s="8">
        <f t="shared" si="9"/>
        <v>0.85196374622356486</v>
      </c>
      <c r="U166" s="5">
        <v>2206.15</v>
      </c>
      <c r="V166" s="5">
        <v>2208.64</v>
      </c>
      <c r="W166" s="5">
        <v>0.93600000000000005</v>
      </c>
      <c r="X166" s="5">
        <v>0.80400000000000005</v>
      </c>
      <c r="Y166" s="5">
        <v>0.66200000000000003</v>
      </c>
      <c r="Z166" s="5">
        <v>0.56399999999999995</v>
      </c>
      <c r="AA166" s="5">
        <v>2251.66</v>
      </c>
      <c r="AB166" s="5">
        <v>2254.6999999999998</v>
      </c>
      <c r="AC166" s="5">
        <v>2360.1999999999998</v>
      </c>
      <c r="AD166" s="5">
        <v>2352.33</v>
      </c>
    </row>
    <row r="167" spans="1:30" x14ac:dyDescent="0.3">
      <c r="A167" t="s">
        <v>802</v>
      </c>
      <c r="B167" t="s">
        <v>25</v>
      </c>
      <c r="C167" s="2" t="str">
        <f t="shared" si="7"/>
        <v>1120</v>
      </c>
      <c r="D167" t="s">
        <v>26</v>
      </c>
      <c r="E167">
        <v>1</v>
      </c>
      <c r="H167">
        <v>291.31</v>
      </c>
      <c r="P167" s="3">
        <v>1120</v>
      </c>
      <c r="Q167" s="4">
        <v>0.69</v>
      </c>
      <c r="R167" s="4">
        <v>0.69099999999999995</v>
      </c>
      <c r="S167" s="1">
        <f t="shared" si="8"/>
        <v>0.68937048503611975</v>
      </c>
      <c r="T167" s="1">
        <f t="shared" si="9"/>
        <v>0.6912650602409639</v>
      </c>
      <c r="U167">
        <v>2205.36</v>
      </c>
      <c r="V167">
        <v>2212.81</v>
      </c>
      <c r="W167">
        <v>0.96899999999999997</v>
      </c>
      <c r="X167">
        <v>0.66800000000000004</v>
      </c>
      <c r="Y167">
        <v>0.66400000000000003</v>
      </c>
      <c r="Z167">
        <v>0.45900000000000002</v>
      </c>
      <c r="AA167">
        <v>2251.73</v>
      </c>
      <c r="AB167">
        <v>2255.84</v>
      </c>
      <c r="AC167">
        <v>2355.92</v>
      </c>
      <c r="AD167">
        <v>2334.33</v>
      </c>
    </row>
    <row r="168" spans="1:30" x14ac:dyDescent="0.3">
      <c r="A168" t="s">
        <v>803</v>
      </c>
      <c r="B168" t="s">
        <v>25</v>
      </c>
      <c r="C168" s="2" t="str">
        <f t="shared" si="7"/>
        <v>1120</v>
      </c>
      <c r="D168" t="s">
        <v>26</v>
      </c>
      <c r="E168">
        <v>1</v>
      </c>
      <c r="H168">
        <v>276.85000000000002</v>
      </c>
      <c r="P168" s="3">
        <v>1120</v>
      </c>
      <c r="Q168" s="4">
        <v>0.67100000000000004</v>
      </c>
      <c r="R168" s="4">
        <v>0.67900000000000005</v>
      </c>
      <c r="S168" s="1">
        <f t="shared" si="8"/>
        <v>0.67114788004136505</v>
      </c>
      <c r="T168" s="1">
        <f t="shared" si="9"/>
        <v>0.67891373801916932</v>
      </c>
      <c r="U168">
        <v>2205.9899999999998</v>
      </c>
      <c r="V168">
        <v>2213.52</v>
      </c>
      <c r="W168">
        <v>0.96699999999999997</v>
      </c>
      <c r="X168">
        <v>0.64900000000000002</v>
      </c>
      <c r="Y168">
        <v>0.626</v>
      </c>
      <c r="Z168">
        <v>0.42499999999999999</v>
      </c>
      <c r="AA168">
        <v>2251.91</v>
      </c>
      <c r="AB168">
        <v>2255.92</v>
      </c>
      <c r="AC168">
        <v>2361.35</v>
      </c>
      <c r="AD168">
        <v>2334.46</v>
      </c>
    </row>
    <row r="169" spans="1:30" x14ac:dyDescent="0.3">
      <c r="A169" t="s">
        <v>804</v>
      </c>
      <c r="B169" t="s">
        <v>25</v>
      </c>
      <c r="C169" s="2" t="str">
        <f t="shared" si="7"/>
        <v>1120</v>
      </c>
      <c r="D169" t="s">
        <v>26</v>
      </c>
      <c r="E169">
        <v>1</v>
      </c>
      <c r="H169">
        <v>324.11</v>
      </c>
      <c r="P169" s="3">
        <v>1120</v>
      </c>
      <c r="Q169" s="4">
        <v>0.67200000000000004</v>
      </c>
      <c r="R169" s="4">
        <v>0.68200000000000005</v>
      </c>
      <c r="S169" s="1">
        <f t="shared" si="8"/>
        <v>0.67219917012448138</v>
      </c>
      <c r="T169" s="1">
        <f t="shared" si="9"/>
        <v>0.68251273344651964</v>
      </c>
      <c r="U169">
        <v>2207.16</v>
      </c>
      <c r="V169">
        <v>2212.4</v>
      </c>
      <c r="W169">
        <v>0.96399999999999997</v>
      </c>
      <c r="X169">
        <v>0.64800000000000002</v>
      </c>
      <c r="Y169">
        <v>0.58899999999999997</v>
      </c>
      <c r="Z169">
        <v>0.40200000000000002</v>
      </c>
      <c r="AA169">
        <v>2252.09</v>
      </c>
      <c r="AB169">
        <v>2255.98</v>
      </c>
      <c r="AC169">
        <v>2367.13</v>
      </c>
      <c r="AD169">
        <v>2333</v>
      </c>
    </row>
    <row r="170" spans="1:30" x14ac:dyDescent="0.3">
      <c r="A170" t="s">
        <v>805</v>
      </c>
      <c r="B170" t="s">
        <v>25</v>
      </c>
      <c r="C170" s="2" t="str">
        <f t="shared" si="7"/>
        <v>1140</v>
      </c>
      <c r="D170" t="s">
        <v>26</v>
      </c>
      <c r="E170">
        <v>1</v>
      </c>
      <c r="H170">
        <v>285.24</v>
      </c>
      <c r="P170" s="3">
        <v>1140</v>
      </c>
      <c r="Q170" s="4">
        <v>0.67100000000000004</v>
      </c>
      <c r="R170" s="4">
        <v>0.67700000000000005</v>
      </c>
      <c r="S170" s="1">
        <f t="shared" si="8"/>
        <v>0.67043121149897333</v>
      </c>
      <c r="T170" s="1">
        <f t="shared" si="9"/>
        <v>0.67710049423393737</v>
      </c>
      <c r="U170">
        <v>2205.21</v>
      </c>
      <c r="V170">
        <v>2213.89</v>
      </c>
      <c r="W170">
        <v>0.97399999999999998</v>
      </c>
      <c r="X170">
        <v>0.65300000000000002</v>
      </c>
      <c r="Y170">
        <v>0.60699999999999998</v>
      </c>
      <c r="Z170">
        <v>0.41099999999999998</v>
      </c>
      <c r="AA170">
        <v>2251.9499999999998</v>
      </c>
      <c r="AB170">
        <v>2257.0300000000002</v>
      </c>
      <c r="AC170">
        <v>2357.54</v>
      </c>
      <c r="AD170">
        <v>2334.2800000000002</v>
      </c>
    </row>
    <row r="171" spans="1:30" x14ac:dyDescent="0.3">
      <c r="A171" t="s">
        <v>806</v>
      </c>
      <c r="B171" t="s">
        <v>25</v>
      </c>
      <c r="C171" s="2" t="str">
        <f t="shared" si="7"/>
        <v>1140</v>
      </c>
      <c r="D171" t="s">
        <v>26</v>
      </c>
      <c r="E171">
        <v>1</v>
      </c>
      <c r="H171">
        <v>284.27</v>
      </c>
      <c r="P171" s="3">
        <v>1140</v>
      </c>
      <c r="Q171" s="4">
        <v>0.69</v>
      </c>
      <c r="R171" s="4">
        <v>0.69299999999999995</v>
      </c>
      <c r="S171" s="1">
        <f t="shared" si="8"/>
        <v>0.68969072164948464</v>
      </c>
      <c r="T171" s="1">
        <f t="shared" si="9"/>
        <v>0.69417475728155342</v>
      </c>
      <c r="U171">
        <v>2207.4299999999998</v>
      </c>
      <c r="V171">
        <v>2212.9</v>
      </c>
      <c r="W171">
        <v>0.97</v>
      </c>
      <c r="X171">
        <v>0.66900000000000004</v>
      </c>
      <c r="Y171">
        <v>0.61799999999999999</v>
      </c>
      <c r="Z171">
        <v>0.42899999999999999</v>
      </c>
      <c r="AA171">
        <v>2251.75</v>
      </c>
      <c r="AB171">
        <v>2256.0500000000002</v>
      </c>
      <c r="AC171">
        <v>2357.9899999999998</v>
      </c>
      <c r="AD171">
        <v>2334.88</v>
      </c>
    </row>
    <row r="172" spans="1:30" x14ac:dyDescent="0.3">
      <c r="A172" t="s">
        <v>807</v>
      </c>
      <c r="B172" t="s">
        <v>25</v>
      </c>
      <c r="C172" s="2" t="str">
        <f t="shared" si="7"/>
        <v>1140</v>
      </c>
      <c r="D172" t="s">
        <v>26</v>
      </c>
      <c r="E172">
        <v>1</v>
      </c>
      <c r="H172">
        <v>280.52</v>
      </c>
      <c r="P172" s="3">
        <v>1140</v>
      </c>
      <c r="Q172" s="4">
        <v>0.67200000000000004</v>
      </c>
      <c r="R172" s="4">
        <v>0.68100000000000005</v>
      </c>
      <c r="S172" s="1">
        <f t="shared" si="8"/>
        <v>0.67285861713106299</v>
      </c>
      <c r="T172" s="1">
        <f t="shared" si="9"/>
        <v>0.68174204355108881</v>
      </c>
      <c r="U172">
        <v>2206.71</v>
      </c>
      <c r="V172">
        <v>2214.2600000000002</v>
      </c>
      <c r="W172">
        <v>0.96899999999999997</v>
      </c>
      <c r="X172">
        <v>0.65200000000000002</v>
      </c>
      <c r="Y172">
        <v>0.59699999999999998</v>
      </c>
      <c r="Z172">
        <v>0.40699999999999997</v>
      </c>
      <c r="AA172">
        <v>2250.7800000000002</v>
      </c>
      <c r="AB172">
        <v>2256.41</v>
      </c>
      <c r="AC172">
        <v>2363.5100000000002</v>
      </c>
      <c r="AD172">
        <v>2333.64</v>
      </c>
    </row>
    <row r="173" spans="1:30" x14ac:dyDescent="0.3">
      <c r="A173" t="s">
        <v>808</v>
      </c>
      <c r="B173" t="s">
        <v>25</v>
      </c>
      <c r="C173" s="2" t="str">
        <f t="shared" si="7"/>
        <v>1160</v>
      </c>
      <c r="D173" t="s">
        <v>26</v>
      </c>
      <c r="E173">
        <v>1</v>
      </c>
      <c r="H173">
        <v>356.53</v>
      </c>
      <c r="P173" s="3">
        <v>1160</v>
      </c>
      <c r="Q173" s="4">
        <v>0.71899999999999997</v>
      </c>
      <c r="R173" s="4">
        <v>0.70899999999999996</v>
      </c>
      <c r="S173" s="1">
        <f t="shared" si="8"/>
        <v>0.71858774662512981</v>
      </c>
      <c r="T173" s="1">
        <f t="shared" si="9"/>
        <v>0.70909090909090911</v>
      </c>
      <c r="U173">
        <v>2206.75</v>
      </c>
      <c r="V173">
        <v>2209.85</v>
      </c>
      <c r="W173">
        <v>0.96299999999999997</v>
      </c>
      <c r="X173">
        <v>0.69199999999999995</v>
      </c>
      <c r="Y173">
        <v>0.55000000000000004</v>
      </c>
      <c r="Z173">
        <v>0.39</v>
      </c>
      <c r="AA173">
        <v>2251.77</v>
      </c>
      <c r="AB173">
        <v>2256.67</v>
      </c>
      <c r="AC173">
        <v>2367.54</v>
      </c>
      <c r="AD173">
        <v>2332.58</v>
      </c>
    </row>
    <row r="174" spans="1:30" x14ac:dyDescent="0.3">
      <c r="A174" t="s">
        <v>809</v>
      </c>
      <c r="B174" t="s">
        <v>25</v>
      </c>
      <c r="C174" s="2" t="str">
        <f t="shared" si="7"/>
        <v>1160</v>
      </c>
      <c r="D174" t="s">
        <v>26</v>
      </c>
      <c r="E174">
        <v>1</v>
      </c>
      <c r="H174">
        <v>292.52</v>
      </c>
      <c r="I174" t="s">
        <v>35</v>
      </c>
      <c r="J174">
        <v>1</v>
      </c>
      <c r="M174">
        <v>384.91</v>
      </c>
      <c r="P174" s="3">
        <v>1160</v>
      </c>
      <c r="Q174" s="4">
        <v>0.71399999999999997</v>
      </c>
      <c r="R174" s="4">
        <v>0.71299999999999997</v>
      </c>
      <c r="S174" s="1">
        <f t="shared" si="8"/>
        <v>0.7136929460580913</v>
      </c>
      <c r="T174" s="1">
        <f t="shared" si="9"/>
        <v>0.71207430340557276</v>
      </c>
      <c r="U174">
        <v>2205.89</v>
      </c>
      <c r="V174">
        <v>2210.6799999999998</v>
      </c>
      <c r="W174">
        <v>0.96399999999999997</v>
      </c>
      <c r="X174">
        <v>0.68799999999999994</v>
      </c>
      <c r="Y174">
        <v>0.32300000000000001</v>
      </c>
      <c r="Z174">
        <v>0.23</v>
      </c>
      <c r="AA174">
        <v>2250.7600000000002</v>
      </c>
      <c r="AB174">
        <v>2257.65</v>
      </c>
      <c r="AD174">
        <v>2327.13</v>
      </c>
    </row>
    <row r="175" spans="1:30" x14ac:dyDescent="0.3">
      <c r="A175" t="s">
        <v>810</v>
      </c>
      <c r="B175" t="s">
        <v>25</v>
      </c>
      <c r="C175" s="2" t="str">
        <f t="shared" si="7"/>
        <v>1160</v>
      </c>
      <c r="D175" t="s">
        <v>26</v>
      </c>
      <c r="E175">
        <v>1</v>
      </c>
      <c r="H175">
        <v>272.81</v>
      </c>
      <c r="P175" s="3">
        <v>1160</v>
      </c>
      <c r="Q175" s="4">
        <v>0.73399999999999999</v>
      </c>
      <c r="R175" s="4">
        <v>0.73099999999999998</v>
      </c>
      <c r="S175" s="1">
        <f t="shared" si="8"/>
        <v>0.73361082206035377</v>
      </c>
      <c r="T175" s="1">
        <f t="shared" si="9"/>
        <v>0.73199999999999998</v>
      </c>
      <c r="U175">
        <v>2206.17</v>
      </c>
      <c r="V175">
        <v>2211.9899999999998</v>
      </c>
      <c r="W175">
        <v>0.96099999999999997</v>
      </c>
      <c r="X175">
        <v>0.70499999999999996</v>
      </c>
      <c r="Y175">
        <v>0.5</v>
      </c>
      <c r="Z175">
        <v>0.36599999999999999</v>
      </c>
      <c r="AA175">
        <v>2253.5100000000002</v>
      </c>
      <c r="AB175">
        <v>2256.7600000000002</v>
      </c>
      <c r="AC175">
        <v>2363.94</v>
      </c>
      <c r="AD175">
        <v>2335.48</v>
      </c>
    </row>
    <row r="176" spans="1:30" x14ac:dyDescent="0.3">
      <c r="A176" t="s">
        <v>811</v>
      </c>
      <c r="B176" t="s">
        <v>25</v>
      </c>
      <c r="C176" s="2" t="str">
        <f t="shared" si="7"/>
        <v>1180</v>
      </c>
      <c r="D176" t="s">
        <v>26</v>
      </c>
      <c r="E176">
        <v>1</v>
      </c>
      <c r="H176">
        <v>266.02</v>
      </c>
      <c r="P176" s="3">
        <v>1180</v>
      </c>
      <c r="Q176" s="4">
        <v>0.746</v>
      </c>
      <c r="R176" s="4">
        <v>0.73799999999999999</v>
      </c>
      <c r="S176" s="1">
        <f t="shared" si="8"/>
        <v>0.74556830031282584</v>
      </c>
      <c r="T176" s="1">
        <f t="shared" si="9"/>
        <v>0.73684210526315796</v>
      </c>
      <c r="U176">
        <v>2205.59</v>
      </c>
      <c r="V176">
        <v>2207.9899999999998</v>
      </c>
      <c r="W176">
        <v>0.95899999999999996</v>
      </c>
      <c r="X176">
        <v>0.71499999999999997</v>
      </c>
      <c r="Y176">
        <v>0.56999999999999995</v>
      </c>
      <c r="Z176">
        <v>0.42</v>
      </c>
      <c r="AA176">
        <v>2253.34</v>
      </c>
      <c r="AB176">
        <v>2255.63</v>
      </c>
      <c r="AC176">
        <v>2358.8000000000002</v>
      </c>
      <c r="AD176">
        <v>2333.17</v>
      </c>
    </row>
    <row r="177" spans="1:30" x14ac:dyDescent="0.3">
      <c r="A177" t="s">
        <v>812</v>
      </c>
      <c r="B177" t="s">
        <v>25</v>
      </c>
      <c r="C177" s="2" t="str">
        <f t="shared" si="7"/>
        <v>1180</v>
      </c>
      <c r="D177" t="s">
        <v>26</v>
      </c>
      <c r="E177">
        <v>1</v>
      </c>
      <c r="H177">
        <v>271.27999999999997</v>
      </c>
      <c r="P177" s="3">
        <v>1180</v>
      </c>
      <c r="Q177" s="4">
        <v>0.73599999999999999</v>
      </c>
      <c r="R177" s="4">
        <v>0.73199999999999998</v>
      </c>
      <c r="S177" s="1">
        <f t="shared" si="8"/>
        <v>0.73575129533678751</v>
      </c>
      <c r="T177" s="1">
        <f t="shared" si="9"/>
        <v>0.73090909090909084</v>
      </c>
      <c r="U177">
        <v>2206.19</v>
      </c>
      <c r="V177">
        <v>2211.4699999999998</v>
      </c>
      <c r="W177">
        <v>0.96499999999999997</v>
      </c>
      <c r="X177">
        <v>0.71</v>
      </c>
      <c r="Y177">
        <v>0.55000000000000004</v>
      </c>
      <c r="Z177">
        <v>0.40200000000000002</v>
      </c>
      <c r="AA177">
        <v>2253.25</v>
      </c>
      <c r="AB177">
        <v>2255.58</v>
      </c>
      <c r="AD177">
        <v>2332.8000000000002</v>
      </c>
    </row>
    <row r="178" spans="1:30" x14ac:dyDescent="0.3">
      <c r="A178" t="s">
        <v>813</v>
      </c>
      <c r="B178" t="s">
        <v>25</v>
      </c>
      <c r="C178" s="2" t="str">
        <f t="shared" si="7"/>
        <v>1180</v>
      </c>
      <c r="D178" t="s">
        <v>26</v>
      </c>
      <c r="E178">
        <v>1</v>
      </c>
      <c r="H178">
        <v>277.23</v>
      </c>
      <c r="P178" s="3">
        <v>1180</v>
      </c>
      <c r="Q178" s="4">
        <v>0.81</v>
      </c>
      <c r="R178" s="4">
        <v>0.80800000000000005</v>
      </c>
      <c r="S178" s="1">
        <f t="shared" si="8"/>
        <v>0.80987394957983194</v>
      </c>
      <c r="T178" s="1">
        <f t="shared" si="9"/>
        <v>0.80684104627766606</v>
      </c>
      <c r="U178">
        <v>2206.13</v>
      </c>
      <c r="V178">
        <v>2211.37</v>
      </c>
      <c r="W178">
        <v>0.95199999999999996</v>
      </c>
      <c r="X178">
        <v>0.77100000000000002</v>
      </c>
      <c r="Y178">
        <v>0.497</v>
      </c>
      <c r="Z178">
        <v>0.40100000000000002</v>
      </c>
      <c r="AA178">
        <v>2252.23</v>
      </c>
      <c r="AB178">
        <v>2254.87</v>
      </c>
      <c r="AC178">
        <v>2367.11</v>
      </c>
      <c r="AD178">
        <v>2353.12</v>
      </c>
    </row>
    <row r="179" spans="1:30" x14ac:dyDescent="0.3">
      <c r="A179" t="s">
        <v>814</v>
      </c>
      <c r="B179" t="s">
        <v>25</v>
      </c>
      <c r="C179" s="2" t="str">
        <f t="shared" si="7"/>
        <v>1200</v>
      </c>
      <c r="D179" t="s">
        <v>26</v>
      </c>
      <c r="E179">
        <v>1</v>
      </c>
      <c r="H179">
        <v>297.54000000000002</v>
      </c>
      <c r="P179" s="3">
        <v>1200</v>
      </c>
      <c r="Q179" s="4">
        <v>0.77100000000000002</v>
      </c>
      <c r="R179" s="4">
        <v>0.755</v>
      </c>
      <c r="S179" s="1">
        <f t="shared" si="8"/>
        <v>0.77089783281733748</v>
      </c>
      <c r="T179" s="1">
        <f t="shared" si="9"/>
        <v>0.7558139534883721</v>
      </c>
      <c r="U179">
        <v>2205.58</v>
      </c>
      <c r="V179">
        <v>2207.5100000000002</v>
      </c>
      <c r="W179">
        <v>0.96899999999999997</v>
      </c>
      <c r="X179">
        <v>0.747</v>
      </c>
      <c r="Y179">
        <v>0.60199999999999998</v>
      </c>
      <c r="Z179">
        <v>0.45500000000000002</v>
      </c>
      <c r="AA179">
        <v>2249.39</v>
      </c>
      <c r="AB179">
        <v>2255.4299999999998</v>
      </c>
      <c r="AC179">
        <v>2360.69</v>
      </c>
      <c r="AD179">
        <v>2331.81</v>
      </c>
    </row>
    <row r="180" spans="1:30" x14ac:dyDescent="0.3">
      <c r="A180" t="s">
        <v>815</v>
      </c>
      <c r="B180" t="s">
        <v>25</v>
      </c>
      <c r="C180" s="2" t="str">
        <f t="shared" si="7"/>
        <v>1200</v>
      </c>
      <c r="D180" t="s">
        <v>26</v>
      </c>
      <c r="E180">
        <v>1</v>
      </c>
      <c r="H180">
        <v>286.06</v>
      </c>
      <c r="P180" s="3">
        <v>1200</v>
      </c>
      <c r="Q180" s="4">
        <v>0.78</v>
      </c>
      <c r="R180" s="4">
        <v>0.76800000000000002</v>
      </c>
      <c r="S180" s="1">
        <f t="shared" si="8"/>
        <v>0.77962577962577961</v>
      </c>
      <c r="T180" s="1">
        <f t="shared" si="9"/>
        <v>0.76879699248120292</v>
      </c>
      <c r="U180">
        <v>2205.62</v>
      </c>
      <c r="V180">
        <v>2208.96</v>
      </c>
      <c r="W180">
        <v>0.96199999999999997</v>
      </c>
      <c r="X180">
        <v>0.75</v>
      </c>
      <c r="Y180">
        <v>0.53200000000000003</v>
      </c>
      <c r="Z180">
        <v>0.40899999999999997</v>
      </c>
      <c r="AA180">
        <v>2252.63</v>
      </c>
      <c r="AB180">
        <v>2255.9499999999998</v>
      </c>
      <c r="AD180">
        <v>2332.77</v>
      </c>
    </row>
    <row r="181" spans="1:30" x14ac:dyDescent="0.3">
      <c r="A181" t="s">
        <v>816</v>
      </c>
      <c r="B181" t="s">
        <v>25</v>
      </c>
      <c r="C181" s="2" t="str">
        <f t="shared" si="7"/>
        <v>1200</v>
      </c>
      <c r="D181" t="s">
        <v>26</v>
      </c>
      <c r="E181">
        <v>1</v>
      </c>
      <c r="H181">
        <v>296.93</v>
      </c>
      <c r="I181" t="s">
        <v>35</v>
      </c>
      <c r="J181">
        <v>1</v>
      </c>
      <c r="M181">
        <v>392.16</v>
      </c>
      <c r="P181" s="3">
        <v>1200</v>
      </c>
      <c r="Q181" s="4">
        <v>0.80800000000000005</v>
      </c>
      <c r="R181" s="4">
        <v>0.79800000000000004</v>
      </c>
      <c r="S181" s="1">
        <f t="shared" si="8"/>
        <v>0.80922431865828093</v>
      </c>
      <c r="T181" s="1">
        <f t="shared" si="9"/>
        <v>0.79713114754098369</v>
      </c>
      <c r="U181">
        <v>2206.0500000000002</v>
      </c>
      <c r="V181">
        <v>2211.33</v>
      </c>
      <c r="W181">
        <v>0.95399999999999996</v>
      </c>
      <c r="X181">
        <v>0.77200000000000002</v>
      </c>
      <c r="Y181">
        <v>0.48799999999999999</v>
      </c>
      <c r="Z181">
        <v>0.38900000000000001</v>
      </c>
      <c r="AA181">
        <v>2252.13</v>
      </c>
      <c r="AB181">
        <v>2255.0100000000002</v>
      </c>
      <c r="AC181">
        <v>2362.0500000000002</v>
      </c>
      <c r="AD181">
        <v>2335.83</v>
      </c>
    </row>
    <row r="182" spans="1:30" x14ac:dyDescent="0.3">
      <c r="A182" t="s">
        <v>817</v>
      </c>
      <c r="B182" t="s">
        <v>25</v>
      </c>
      <c r="C182" s="2" t="str">
        <f t="shared" si="7"/>
        <v>1200</v>
      </c>
      <c r="D182" t="s">
        <v>26</v>
      </c>
      <c r="E182">
        <v>1</v>
      </c>
      <c r="H182">
        <v>277.77</v>
      </c>
      <c r="P182" s="3">
        <v>1200</v>
      </c>
      <c r="Q182" s="4">
        <v>0.77700000000000002</v>
      </c>
      <c r="R182" s="4">
        <v>0.76900000000000002</v>
      </c>
      <c r="S182" s="1">
        <f t="shared" si="8"/>
        <v>0.77662874870734233</v>
      </c>
      <c r="T182" s="1">
        <f t="shared" si="9"/>
        <v>0.77022058823529405</v>
      </c>
      <c r="U182">
        <v>2205.7600000000002</v>
      </c>
      <c r="V182">
        <v>2211.9699999999998</v>
      </c>
      <c r="W182">
        <v>0.96699999999999997</v>
      </c>
      <c r="X182">
        <v>0.751</v>
      </c>
      <c r="Y182">
        <v>0.54400000000000004</v>
      </c>
      <c r="Z182">
        <v>0.41899999999999998</v>
      </c>
      <c r="AA182">
        <v>2251.54</v>
      </c>
      <c r="AB182">
        <v>2256.0700000000002</v>
      </c>
      <c r="AC182">
        <v>2359.2399999999998</v>
      </c>
      <c r="AD182">
        <v>2335.0100000000002</v>
      </c>
    </row>
    <row r="183" spans="1:30" x14ac:dyDescent="0.3">
      <c r="A183" t="s">
        <v>818</v>
      </c>
      <c r="B183" t="s">
        <v>25</v>
      </c>
      <c r="C183" s="2" t="str">
        <f t="shared" si="7"/>
        <v>1220</v>
      </c>
      <c r="P183" s="3">
        <v>1220</v>
      </c>
      <c r="Q183" s="4">
        <v>0.77100000000000002</v>
      </c>
      <c r="R183" s="4">
        <v>0.75800000000000001</v>
      </c>
      <c r="S183" s="1">
        <f t="shared" si="8"/>
        <v>0.7712820512820513</v>
      </c>
      <c r="T183" s="1">
        <f t="shared" si="9"/>
        <v>0.75762195121951215</v>
      </c>
      <c r="U183">
        <v>2205.6999999999998</v>
      </c>
      <c r="V183">
        <v>2213.58</v>
      </c>
      <c r="W183">
        <v>0.97499999999999998</v>
      </c>
      <c r="X183">
        <v>0.752</v>
      </c>
      <c r="Y183">
        <v>0.65600000000000003</v>
      </c>
      <c r="Z183">
        <v>0.497</v>
      </c>
      <c r="AA183">
        <v>2250.5500000000002</v>
      </c>
      <c r="AB183">
        <v>2255.61</v>
      </c>
      <c r="AC183">
        <v>2356.91</v>
      </c>
      <c r="AD183">
        <v>2334.3200000000002</v>
      </c>
    </row>
    <row r="184" spans="1:30" x14ac:dyDescent="0.3">
      <c r="A184" t="s">
        <v>819</v>
      </c>
      <c r="B184" t="s">
        <v>25</v>
      </c>
      <c r="C184" s="2" t="str">
        <f t="shared" si="7"/>
        <v>1220</v>
      </c>
      <c r="P184" s="3">
        <v>1220</v>
      </c>
      <c r="Q184" s="4">
        <v>0.76900000000000002</v>
      </c>
      <c r="R184" s="4">
        <v>0.75900000000000001</v>
      </c>
      <c r="S184" s="1">
        <f t="shared" si="8"/>
        <v>0.76907216494845365</v>
      </c>
      <c r="T184" s="1">
        <f t="shared" si="9"/>
        <v>0.75993640699523046</v>
      </c>
      <c r="U184">
        <v>2206.44</v>
      </c>
      <c r="V184">
        <v>2214.94</v>
      </c>
      <c r="W184">
        <v>0.97</v>
      </c>
      <c r="X184">
        <v>0.746</v>
      </c>
      <c r="Y184">
        <v>0.629</v>
      </c>
      <c r="Z184">
        <v>0.47799999999999998</v>
      </c>
      <c r="AA184">
        <v>2250.85</v>
      </c>
      <c r="AB184">
        <v>2256.64</v>
      </c>
      <c r="AC184">
        <v>2358.71</v>
      </c>
      <c r="AD184">
        <v>2339.0500000000002</v>
      </c>
    </row>
    <row r="185" spans="1:30" x14ac:dyDescent="0.3">
      <c r="A185" t="s">
        <v>820</v>
      </c>
      <c r="B185" t="s">
        <v>25</v>
      </c>
      <c r="C185" s="2" t="str">
        <f t="shared" si="7"/>
        <v>1220</v>
      </c>
      <c r="P185" s="3">
        <v>1220</v>
      </c>
      <c r="Q185" s="4">
        <v>0.749</v>
      </c>
      <c r="S185" s="1">
        <f t="shared" si="8"/>
        <v>0.74923234390992832</v>
      </c>
      <c r="T185" s="1" t="e">
        <f t="shared" si="9"/>
        <v>#DIV/0!</v>
      </c>
      <c r="U185">
        <v>2205.15</v>
      </c>
      <c r="W185">
        <v>0.97699999999999998</v>
      </c>
      <c r="X185">
        <v>0.73199999999999998</v>
      </c>
      <c r="Z185">
        <v>0.433</v>
      </c>
      <c r="AA185">
        <v>2252.66</v>
      </c>
      <c r="AB185">
        <v>2256.17</v>
      </c>
      <c r="AC185">
        <v>2359</v>
      </c>
      <c r="AD185">
        <v>2334.13</v>
      </c>
    </row>
    <row r="186" spans="1:30" x14ac:dyDescent="0.3">
      <c r="A186" t="s">
        <v>821</v>
      </c>
      <c r="B186" t="s">
        <v>25</v>
      </c>
      <c r="C186" s="2" t="str">
        <f t="shared" si="7"/>
        <v>1240</v>
      </c>
      <c r="D186" t="s">
        <v>26</v>
      </c>
      <c r="E186">
        <v>1</v>
      </c>
      <c r="H186">
        <v>301.12</v>
      </c>
      <c r="P186" s="3">
        <v>1240</v>
      </c>
      <c r="Q186" s="4">
        <v>0.76100000000000001</v>
      </c>
      <c r="R186" s="4">
        <v>0.746</v>
      </c>
      <c r="S186" s="1">
        <f t="shared" si="8"/>
        <v>0.76116303219106962</v>
      </c>
      <c r="T186" s="1">
        <f t="shared" si="9"/>
        <v>0.74576271186440668</v>
      </c>
      <c r="U186">
        <v>2205.21</v>
      </c>
      <c r="V186">
        <v>2209.56</v>
      </c>
      <c r="W186">
        <v>0.96299999999999997</v>
      </c>
      <c r="X186">
        <v>0.73299999999999998</v>
      </c>
      <c r="Y186">
        <v>0.64900000000000002</v>
      </c>
      <c r="Z186">
        <v>0.48399999999999999</v>
      </c>
      <c r="AA186">
        <v>2252.52</v>
      </c>
      <c r="AB186">
        <v>2255.36</v>
      </c>
      <c r="AC186">
        <v>2358.12</v>
      </c>
      <c r="AD186">
        <v>2333.8000000000002</v>
      </c>
    </row>
    <row r="187" spans="1:30" x14ac:dyDescent="0.3">
      <c r="A187" t="s">
        <v>822</v>
      </c>
      <c r="B187" t="s">
        <v>25</v>
      </c>
      <c r="C187" s="2" t="str">
        <f t="shared" si="7"/>
        <v>1240</v>
      </c>
      <c r="D187" t="s">
        <v>26</v>
      </c>
      <c r="E187">
        <v>1</v>
      </c>
      <c r="H187">
        <v>285.39999999999998</v>
      </c>
      <c r="P187" s="3">
        <v>1240</v>
      </c>
      <c r="Q187" s="4">
        <v>0.72299999999999998</v>
      </c>
      <c r="R187" s="4">
        <v>0.71099999999999997</v>
      </c>
      <c r="S187" s="1">
        <f t="shared" si="8"/>
        <v>0.72256728778467905</v>
      </c>
      <c r="T187" s="1">
        <f t="shared" si="9"/>
        <v>0.71086261980830667</v>
      </c>
      <c r="U187">
        <v>2205.16</v>
      </c>
      <c r="V187">
        <v>2213.39</v>
      </c>
      <c r="W187">
        <v>0.96599999999999997</v>
      </c>
      <c r="X187">
        <v>0.69799999999999995</v>
      </c>
      <c r="Y187">
        <v>0.626</v>
      </c>
      <c r="Z187">
        <v>0.44500000000000001</v>
      </c>
      <c r="AA187">
        <v>2253.6999999999998</v>
      </c>
      <c r="AB187">
        <v>2255.9899999999998</v>
      </c>
      <c r="AC187">
        <v>2357.7199999999998</v>
      </c>
      <c r="AD187">
        <v>2334.2199999999998</v>
      </c>
    </row>
    <row r="188" spans="1:30" x14ac:dyDescent="0.3">
      <c r="A188" t="s">
        <v>823</v>
      </c>
      <c r="B188" t="s">
        <v>25</v>
      </c>
      <c r="C188" s="2" t="str">
        <f t="shared" si="7"/>
        <v>1240</v>
      </c>
      <c r="P188" s="3">
        <v>1240</v>
      </c>
      <c r="Q188" s="4">
        <v>0.70399999999999996</v>
      </c>
      <c r="R188" s="4">
        <v>0.69699999999999995</v>
      </c>
      <c r="S188" s="1">
        <f t="shared" si="8"/>
        <v>0.70393374741200831</v>
      </c>
      <c r="T188" s="1">
        <f t="shared" si="9"/>
        <v>0.69655172413793109</v>
      </c>
      <c r="U188">
        <v>2205.41</v>
      </c>
      <c r="V188">
        <v>2212.41</v>
      </c>
      <c r="W188">
        <v>0.96599999999999997</v>
      </c>
      <c r="X188">
        <v>0.68</v>
      </c>
      <c r="Y188">
        <v>0.57999999999999996</v>
      </c>
      <c r="Z188">
        <v>0.40400000000000003</v>
      </c>
      <c r="AA188">
        <v>2253.17</v>
      </c>
      <c r="AB188">
        <v>2256.08</v>
      </c>
      <c r="AC188">
        <v>2358.69</v>
      </c>
      <c r="AD188">
        <v>2333.41</v>
      </c>
    </row>
    <row r="189" spans="1:30" x14ac:dyDescent="0.3">
      <c r="A189" t="s">
        <v>824</v>
      </c>
      <c r="B189" t="s">
        <v>25</v>
      </c>
      <c r="C189" s="2" t="str">
        <f t="shared" si="7"/>
        <v>1260</v>
      </c>
      <c r="P189" s="3">
        <v>1260</v>
      </c>
      <c r="Q189" s="4">
        <v>0.71299999999999997</v>
      </c>
      <c r="R189" s="4">
        <v>0.70099999999999996</v>
      </c>
      <c r="S189" s="1">
        <f t="shared" si="8"/>
        <v>0.71325796505652617</v>
      </c>
      <c r="T189" s="1">
        <f t="shared" si="9"/>
        <v>0.70123839009287925</v>
      </c>
      <c r="U189">
        <v>2205.94</v>
      </c>
      <c r="V189">
        <v>2215.21</v>
      </c>
      <c r="W189">
        <v>0.97299999999999998</v>
      </c>
      <c r="X189">
        <v>0.69399999999999995</v>
      </c>
      <c r="Y189">
        <v>0.64600000000000002</v>
      </c>
      <c r="Z189">
        <v>0.45300000000000001</v>
      </c>
      <c r="AA189">
        <v>2252.81</v>
      </c>
      <c r="AB189">
        <v>2257.4899999999998</v>
      </c>
      <c r="AC189">
        <v>2361.69</v>
      </c>
      <c r="AD189">
        <v>2332.41</v>
      </c>
    </row>
    <row r="190" spans="1:30" x14ac:dyDescent="0.3">
      <c r="A190" t="s">
        <v>825</v>
      </c>
      <c r="B190" t="s">
        <v>25</v>
      </c>
      <c r="C190" s="2" t="str">
        <f t="shared" si="7"/>
        <v>1260</v>
      </c>
      <c r="P190" s="3">
        <v>1260</v>
      </c>
      <c r="Q190" s="4">
        <v>0.76</v>
      </c>
      <c r="R190" s="4">
        <v>0.74299999999999999</v>
      </c>
      <c r="S190" s="1">
        <f t="shared" si="8"/>
        <v>0.76057791537667696</v>
      </c>
      <c r="T190" s="1">
        <f t="shared" si="9"/>
        <v>0.74316109422492393</v>
      </c>
      <c r="U190">
        <v>2210.4299999999998</v>
      </c>
      <c r="V190">
        <v>2214.25</v>
      </c>
      <c r="W190">
        <v>0.96899999999999997</v>
      </c>
      <c r="X190">
        <v>0.73699999999999999</v>
      </c>
      <c r="Y190">
        <v>0.65800000000000003</v>
      </c>
      <c r="Z190">
        <v>0.48899999999999999</v>
      </c>
      <c r="AA190">
        <v>2253.9499999999998</v>
      </c>
      <c r="AB190">
        <v>2256.9899999999998</v>
      </c>
      <c r="AC190">
        <v>2360.91</v>
      </c>
      <c r="AD190">
        <v>2353.6799999999998</v>
      </c>
    </row>
    <row r="191" spans="1:30" x14ac:dyDescent="0.3">
      <c r="A191" t="s">
        <v>826</v>
      </c>
      <c r="B191" t="s">
        <v>25</v>
      </c>
      <c r="C191" s="2" t="str">
        <f t="shared" si="7"/>
        <v>1260</v>
      </c>
      <c r="P191" s="3">
        <v>1260</v>
      </c>
      <c r="Q191" s="4">
        <v>0.79300000000000004</v>
      </c>
      <c r="S191" s="1">
        <f t="shared" si="8"/>
        <v>0.79320987654320996</v>
      </c>
      <c r="T191" s="1" t="e">
        <f t="shared" si="9"/>
        <v>#DIV/0!</v>
      </c>
      <c r="U191">
        <v>2207.86</v>
      </c>
      <c r="W191">
        <v>0.97199999999999998</v>
      </c>
      <c r="X191">
        <v>0.77100000000000002</v>
      </c>
      <c r="Z191">
        <v>0.46899999999999997</v>
      </c>
      <c r="AA191">
        <v>2253.79</v>
      </c>
      <c r="AB191">
        <v>2256.86</v>
      </c>
      <c r="AC191">
        <v>2361.33</v>
      </c>
      <c r="AD191">
        <v>2354.8000000000002</v>
      </c>
    </row>
    <row r="192" spans="1:30" x14ac:dyDescent="0.3">
      <c r="A192" t="s">
        <v>827</v>
      </c>
      <c r="B192" t="s">
        <v>25</v>
      </c>
      <c r="C192" s="2" t="str">
        <f t="shared" si="7"/>
        <v>1280</v>
      </c>
      <c r="D192" t="s">
        <v>26</v>
      </c>
      <c r="E192">
        <v>1</v>
      </c>
      <c r="H192">
        <v>298.06</v>
      </c>
      <c r="P192" s="3">
        <v>1280</v>
      </c>
      <c r="Q192" s="4">
        <v>0.73399999999999999</v>
      </c>
      <c r="R192" s="4">
        <v>0.72199999999999998</v>
      </c>
      <c r="S192" s="1">
        <f t="shared" si="8"/>
        <v>0.73347107438016523</v>
      </c>
      <c r="T192" s="1">
        <f t="shared" si="9"/>
        <v>0.72239747634069407</v>
      </c>
      <c r="U192">
        <v>2207.66</v>
      </c>
      <c r="V192">
        <v>2214.2600000000002</v>
      </c>
      <c r="W192">
        <v>0.96799999999999997</v>
      </c>
      <c r="X192">
        <v>0.71</v>
      </c>
      <c r="Y192">
        <v>0.63400000000000001</v>
      </c>
      <c r="Z192">
        <v>0.45800000000000002</v>
      </c>
      <c r="AA192">
        <v>2253.2199999999998</v>
      </c>
      <c r="AB192">
        <v>2255.9</v>
      </c>
      <c r="AC192">
        <v>2363.27</v>
      </c>
      <c r="AD192">
        <v>2355.14</v>
      </c>
    </row>
    <row r="193" spans="1:30" x14ac:dyDescent="0.3">
      <c r="A193" t="s">
        <v>828</v>
      </c>
      <c r="B193" t="s">
        <v>25</v>
      </c>
      <c r="C193" s="2" t="str">
        <f t="shared" si="7"/>
        <v>1280</v>
      </c>
      <c r="P193" s="3">
        <v>1280</v>
      </c>
      <c r="Q193" s="4">
        <v>0.752</v>
      </c>
      <c r="S193" s="1">
        <f t="shared" si="8"/>
        <v>0.75206611570247939</v>
      </c>
      <c r="T193" s="1" t="e">
        <f t="shared" si="9"/>
        <v>#DIV/0!</v>
      </c>
      <c r="U193">
        <v>2210.29</v>
      </c>
      <c r="W193">
        <v>0.96799999999999997</v>
      </c>
      <c r="X193">
        <v>0.72799999999999998</v>
      </c>
      <c r="Z193">
        <v>0.40699999999999997</v>
      </c>
      <c r="AA193">
        <v>2253.9899999999998</v>
      </c>
      <c r="AB193">
        <v>2256.33</v>
      </c>
      <c r="AC193">
        <v>2366.19</v>
      </c>
      <c r="AD193">
        <v>2354.59</v>
      </c>
    </row>
    <row r="194" spans="1:30" x14ac:dyDescent="0.3">
      <c r="A194" t="s">
        <v>829</v>
      </c>
      <c r="B194" t="s">
        <v>25</v>
      </c>
      <c r="C194" s="2" t="str">
        <f t="shared" si="7"/>
        <v>1280</v>
      </c>
      <c r="P194" s="3">
        <v>1280</v>
      </c>
      <c r="Q194" s="4">
        <v>0.73199999999999998</v>
      </c>
      <c r="S194" s="1">
        <f t="shared" si="8"/>
        <v>0.731006160164271</v>
      </c>
      <c r="T194" s="1" t="e">
        <f t="shared" si="9"/>
        <v>#DIV/0!</v>
      </c>
      <c r="U194">
        <v>2206.7199999999998</v>
      </c>
      <c r="W194">
        <v>0.97399999999999998</v>
      </c>
      <c r="X194">
        <v>0.71199999999999997</v>
      </c>
      <c r="Z194">
        <v>0.42599999999999999</v>
      </c>
      <c r="AA194">
        <v>2254.19</v>
      </c>
      <c r="AB194">
        <v>2256.9299999999998</v>
      </c>
      <c r="AC194">
        <v>2361.75</v>
      </c>
      <c r="AD194">
        <v>2355.44</v>
      </c>
    </row>
    <row r="195" spans="1:30" x14ac:dyDescent="0.3">
      <c r="A195" t="s">
        <v>830</v>
      </c>
      <c r="B195" t="s">
        <v>25</v>
      </c>
      <c r="C195" s="2" t="str">
        <f t="shared" si="7"/>
        <v>1300</v>
      </c>
      <c r="D195" t="s">
        <v>26</v>
      </c>
      <c r="E195">
        <v>1</v>
      </c>
      <c r="H195">
        <v>312.47000000000003</v>
      </c>
      <c r="P195" s="3">
        <v>1300</v>
      </c>
      <c r="Q195" s="4">
        <v>0.752</v>
      </c>
      <c r="R195" s="4">
        <v>0.745</v>
      </c>
      <c r="S195" s="1">
        <f t="shared" si="8"/>
        <v>0.75236096537250785</v>
      </c>
      <c r="T195" s="1">
        <f t="shared" si="9"/>
        <v>0.74425287356321845</v>
      </c>
      <c r="U195">
        <v>2206.83</v>
      </c>
      <c r="V195">
        <v>2212.9</v>
      </c>
      <c r="W195">
        <v>0.95299999999999996</v>
      </c>
      <c r="X195">
        <v>0.71699999999999997</v>
      </c>
      <c r="Y195">
        <v>0.69599999999999995</v>
      </c>
      <c r="Z195">
        <v>0.51800000000000002</v>
      </c>
      <c r="AA195">
        <v>2252.66</v>
      </c>
      <c r="AB195">
        <v>2255.5100000000002</v>
      </c>
      <c r="AC195">
        <v>2356.1799999999998</v>
      </c>
      <c r="AD195">
        <v>2353.25</v>
      </c>
    </row>
    <row r="196" spans="1:30" x14ac:dyDescent="0.3">
      <c r="A196" t="s">
        <v>831</v>
      </c>
      <c r="B196" t="s">
        <v>25</v>
      </c>
      <c r="C196" s="2" t="str">
        <f t="shared" si="7"/>
        <v>1300</v>
      </c>
      <c r="D196" t="s">
        <v>26</v>
      </c>
      <c r="E196">
        <v>1</v>
      </c>
      <c r="H196">
        <v>308.58999999999997</v>
      </c>
      <c r="P196" s="3">
        <v>1300</v>
      </c>
      <c r="Q196" s="4">
        <v>0.72199999999999998</v>
      </c>
      <c r="R196" s="4">
        <v>0.72</v>
      </c>
      <c r="S196" s="1">
        <f t="shared" si="8"/>
        <v>0.72181243414120133</v>
      </c>
      <c r="T196" s="1">
        <f t="shared" si="9"/>
        <v>0.71932515337423308</v>
      </c>
      <c r="U196">
        <v>2208.5300000000002</v>
      </c>
      <c r="V196">
        <v>2212.7399999999998</v>
      </c>
      <c r="W196">
        <v>0.94899999999999995</v>
      </c>
      <c r="X196">
        <v>0.68500000000000005</v>
      </c>
      <c r="Y196">
        <v>0.65200000000000002</v>
      </c>
      <c r="Z196">
        <v>0.46899999999999997</v>
      </c>
      <c r="AA196">
        <v>2252.2600000000002</v>
      </c>
      <c r="AB196">
        <v>2255.69</v>
      </c>
      <c r="AC196">
        <v>2357.8000000000002</v>
      </c>
      <c r="AD196">
        <v>2348</v>
      </c>
    </row>
    <row r="197" spans="1:30" x14ac:dyDescent="0.3">
      <c r="A197" t="s">
        <v>832</v>
      </c>
      <c r="B197" t="s">
        <v>25</v>
      </c>
      <c r="C197" s="2" t="str">
        <f t="shared" ref="C197:C260" si="10">MID(A197,6,4)</f>
        <v>1300</v>
      </c>
      <c r="D197" t="s">
        <v>26</v>
      </c>
      <c r="E197">
        <v>0.80300000000000005</v>
      </c>
      <c r="F197" t="s">
        <v>211</v>
      </c>
      <c r="G197">
        <v>0.19700000000000001</v>
      </c>
      <c r="H197">
        <v>284.01</v>
      </c>
      <c r="P197" s="3">
        <v>1300</v>
      </c>
      <c r="Q197" s="4">
        <v>0.84399999999999997</v>
      </c>
      <c r="R197" s="4">
        <v>0.83799999999999997</v>
      </c>
      <c r="S197" s="1">
        <f t="shared" ref="S197:S260" si="11">X197/W197</f>
        <v>0.84418356456776944</v>
      </c>
      <c r="T197" s="1">
        <f t="shared" si="9"/>
        <v>0.83825816485225513</v>
      </c>
      <c r="U197">
        <v>2210.1999999999998</v>
      </c>
      <c r="V197">
        <v>2212.73</v>
      </c>
      <c r="W197">
        <v>0.93700000000000006</v>
      </c>
      <c r="X197">
        <v>0.79100000000000004</v>
      </c>
      <c r="Y197">
        <v>0.64300000000000002</v>
      </c>
      <c r="Z197">
        <v>0.53900000000000003</v>
      </c>
      <c r="AA197">
        <v>2251.7600000000002</v>
      </c>
      <c r="AB197">
        <v>2254.92</v>
      </c>
      <c r="AC197">
        <v>2358.09</v>
      </c>
      <c r="AD197">
        <v>2352.73</v>
      </c>
    </row>
    <row r="198" spans="1:30" x14ac:dyDescent="0.3">
      <c r="A198" t="s">
        <v>833</v>
      </c>
      <c r="B198" t="s">
        <v>25</v>
      </c>
      <c r="C198" s="2" t="str">
        <f t="shared" si="10"/>
        <v>1320</v>
      </c>
      <c r="P198" s="3">
        <v>1320</v>
      </c>
      <c r="Q198" s="4">
        <v>0.91800000000000004</v>
      </c>
      <c r="R198" s="4">
        <v>0.89600000000000002</v>
      </c>
      <c r="S198" s="1">
        <f t="shared" si="11"/>
        <v>0.91841004184100428</v>
      </c>
      <c r="T198" s="1">
        <f t="shared" si="9"/>
        <v>0.89708141321044543</v>
      </c>
      <c r="U198">
        <v>2206.67</v>
      </c>
      <c r="V198">
        <v>2212.7199999999998</v>
      </c>
      <c r="W198">
        <v>0.95599999999999996</v>
      </c>
      <c r="X198">
        <v>0.878</v>
      </c>
      <c r="Y198">
        <v>0.65100000000000002</v>
      </c>
      <c r="Z198">
        <v>0.58399999999999996</v>
      </c>
      <c r="AA198">
        <v>2253.2199999999998</v>
      </c>
      <c r="AB198">
        <v>2255.0300000000002</v>
      </c>
      <c r="AC198">
        <v>2355.6799999999998</v>
      </c>
      <c r="AD198">
        <v>2353.92</v>
      </c>
    </row>
    <row r="199" spans="1:30" x14ac:dyDescent="0.3">
      <c r="A199" t="s">
        <v>834</v>
      </c>
      <c r="B199" t="s">
        <v>25</v>
      </c>
      <c r="C199" s="2" t="str">
        <f t="shared" si="10"/>
        <v>1320</v>
      </c>
      <c r="P199" s="3">
        <v>1320</v>
      </c>
      <c r="Q199" s="4">
        <v>0.93300000000000005</v>
      </c>
      <c r="R199" s="4">
        <v>0.91200000000000003</v>
      </c>
      <c r="S199" s="1">
        <f t="shared" si="11"/>
        <v>0.932702418506835</v>
      </c>
      <c r="T199" s="1">
        <f t="shared" si="9"/>
        <v>0.91133004926108385</v>
      </c>
      <c r="U199">
        <v>2206.39</v>
      </c>
      <c r="V199">
        <v>2211.5300000000002</v>
      </c>
      <c r="W199">
        <v>0.95099999999999996</v>
      </c>
      <c r="X199">
        <v>0.88700000000000001</v>
      </c>
      <c r="Y199">
        <v>0.60899999999999999</v>
      </c>
      <c r="Z199">
        <v>0.55500000000000005</v>
      </c>
      <c r="AA199">
        <v>2253.31</v>
      </c>
      <c r="AB199">
        <v>2255.67</v>
      </c>
      <c r="AC199">
        <v>2356.17</v>
      </c>
      <c r="AD199">
        <v>2354.39</v>
      </c>
    </row>
    <row r="200" spans="1:30" x14ac:dyDescent="0.3">
      <c r="A200" t="s">
        <v>835</v>
      </c>
      <c r="B200" t="s">
        <v>25</v>
      </c>
      <c r="C200" s="2" t="str">
        <f t="shared" si="10"/>
        <v>1320</v>
      </c>
      <c r="P200" s="3">
        <v>1320</v>
      </c>
      <c r="Q200" s="4">
        <v>0.94699999999999995</v>
      </c>
      <c r="R200" s="4">
        <v>0.92300000000000004</v>
      </c>
      <c r="S200" s="1">
        <f t="shared" si="11"/>
        <v>0.94714587737843559</v>
      </c>
      <c r="T200" s="1">
        <f t="shared" ref="T200:T263" si="12">Z200/Y200</f>
        <v>0.92421746293245477</v>
      </c>
      <c r="U200">
        <v>2206.58</v>
      </c>
      <c r="V200">
        <v>2209.16</v>
      </c>
      <c r="W200">
        <v>0.94599999999999995</v>
      </c>
      <c r="X200">
        <v>0.89600000000000002</v>
      </c>
      <c r="Y200">
        <v>0.60699999999999998</v>
      </c>
      <c r="Z200">
        <v>0.56100000000000005</v>
      </c>
      <c r="AA200">
        <v>2252.8200000000002</v>
      </c>
      <c r="AB200">
        <v>2254.88</v>
      </c>
      <c r="AC200">
        <v>2355.6</v>
      </c>
      <c r="AD200">
        <v>2354.19</v>
      </c>
    </row>
    <row r="201" spans="1:30" x14ac:dyDescent="0.3">
      <c r="A201" t="s">
        <v>836</v>
      </c>
      <c r="B201" t="s">
        <v>25</v>
      </c>
      <c r="C201" s="2" t="str">
        <f t="shared" si="10"/>
        <v>1340</v>
      </c>
      <c r="P201" s="3">
        <v>1340</v>
      </c>
      <c r="Q201" s="4">
        <v>0.93400000000000005</v>
      </c>
      <c r="S201" s="1">
        <f t="shared" si="11"/>
        <v>0.93305870236869215</v>
      </c>
      <c r="T201" s="1" t="e">
        <f t="shared" si="12"/>
        <v>#DIV/0!</v>
      </c>
      <c r="U201">
        <v>2204.7199999999998</v>
      </c>
      <c r="W201">
        <v>0.97099999999999997</v>
      </c>
      <c r="X201">
        <v>0.90600000000000003</v>
      </c>
      <c r="Z201">
        <v>0.56999999999999995</v>
      </c>
      <c r="AA201">
        <v>2254.14</v>
      </c>
      <c r="AB201">
        <v>2255.19</v>
      </c>
      <c r="AC201">
        <v>2354.67</v>
      </c>
      <c r="AD201">
        <v>2347.34</v>
      </c>
    </row>
    <row r="202" spans="1:30" x14ac:dyDescent="0.3">
      <c r="A202" t="s">
        <v>837</v>
      </c>
      <c r="B202" t="s">
        <v>25</v>
      </c>
      <c r="C202" s="2" t="str">
        <f t="shared" si="10"/>
        <v>1340</v>
      </c>
      <c r="D202" t="s">
        <v>70</v>
      </c>
      <c r="E202">
        <v>1</v>
      </c>
      <c r="H202">
        <v>1000</v>
      </c>
      <c r="P202" s="3">
        <v>1340</v>
      </c>
      <c r="Q202" s="4">
        <v>0.93</v>
      </c>
      <c r="S202" s="1">
        <f t="shared" si="11"/>
        <v>0.93011305241521069</v>
      </c>
      <c r="T202" s="1" t="e">
        <f t="shared" si="12"/>
        <v>#DIV/0!</v>
      </c>
      <c r="U202">
        <v>2205.17</v>
      </c>
      <c r="W202">
        <v>0.97299999999999998</v>
      </c>
      <c r="X202">
        <v>0.90500000000000003</v>
      </c>
      <c r="Z202">
        <v>0.53800000000000003</v>
      </c>
      <c r="AA202">
        <v>2254.4899999999998</v>
      </c>
      <c r="AB202">
        <v>2255.8000000000002</v>
      </c>
      <c r="AC202">
        <v>2354</v>
      </c>
      <c r="AD202">
        <v>2352.71</v>
      </c>
    </row>
    <row r="203" spans="1:30" x14ac:dyDescent="0.3">
      <c r="A203" t="s">
        <v>838</v>
      </c>
      <c r="B203" t="s">
        <v>25</v>
      </c>
      <c r="C203" s="2" t="str">
        <f t="shared" si="10"/>
        <v>1340</v>
      </c>
      <c r="P203" s="3">
        <v>1340</v>
      </c>
      <c r="Q203" s="4">
        <v>0.92800000000000005</v>
      </c>
      <c r="S203" s="1">
        <f t="shared" si="11"/>
        <v>0.92798353909465026</v>
      </c>
      <c r="T203" s="1" t="e">
        <f t="shared" si="12"/>
        <v>#DIV/0!</v>
      </c>
      <c r="U203">
        <v>2205.25</v>
      </c>
      <c r="W203">
        <v>0.97199999999999998</v>
      </c>
      <c r="X203">
        <v>0.90200000000000002</v>
      </c>
      <c r="Z203">
        <v>0.54600000000000004</v>
      </c>
      <c r="AA203">
        <v>2254.4699999999998</v>
      </c>
      <c r="AB203">
        <v>2255.42</v>
      </c>
      <c r="AC203">
        <v>2353.65</v>
      </c>
      <c r="AD203">
        <v>2351.85</v>
      </c>
    </row>
    <row r="204" spans="1:30" x14ac:dyDescent="0.3">
      <c r="A204" t="s">
        <v>839</v>
      </c>
      <c r="B204" t="s">
        <v>25</v>
      </c>
      <c r="C204" s="2" t="str">
        <f t="shared" si="10"/>
        <v>1360</v>
      </c>
      <c r="D204" t="s">
        <v>70</v>
      </c>
      <c r="E204">
        <v>1</v>
      </c>
      <c r="H204">
        <v>1000</v>
      </c>
      <c r="P204" s="3">
        <v>1360</v>
      </c>
      <c r="Q204" s="4">
        <v>0.90800000000000003</v>
      </c>
      <c r="S204" s="1">
        <f t="shared" si="11"/>
        <v>0.90881147540983609</v>
      </c>
      <c r="T204" s="1" t="e">
        <f t="shared" si="12"/>
        <v>#DIV/0!</v>
      </c>
      <c r="U204">
        <v>2203.66</v>
      </c>
      <c r="W204">
        <v>0.97599999999999998</v>
      </c>
      <c r="X204">
        <v>0.88700000000000001</v>
      </c>
      <c r="Z204">
        <v>0.59299999999999997</v>
      </c>
      <c r="AA204">
        <v>2254.2600000000002</v>
      </c>
      <c r="AB204">
        <v>2256.36</v>
      </c>
      <c r="AC204">
        <v>2357.19</v>
      </c>
      <c r="AD204">
        <v>2354.61</v>
      </c>
    </row>
    <row r="205" spans="1:30" x14ac:dyDescent="0.3">
      <c r="A205" t="s">
        <v>840</v>
      </c>
      <c r="B205" t="s">
        <v>25</v>
      </c>
      <c r="C205" s="2" t="str">
        <f t="shared" si="10"/>
        <v>1360</v>
      </c>
      <c r="P205" s="3">
        <v>1360</v>
      </c>
      <c r="Q205" s="4">
        <v>0.93700000000000006</v>
      </c>
      <c r="S205" s="1">
        <f t="shared" si="11"/>
        <v>0.93737166324435328</v>
      </c>
      <c r="T205" s="1" t="e">
        <f t="shared" si="12"/>
        <v>#DIV/0!</v>
      </c>
      <c r="U205">
        <v>2203.96</v>
      </c>
      <c r="W205">
        <v>0.97399999999999998</v>
      </c>
      <c r="X205">
        <v>0.91300000000000003</v>
      </c>
      <c r="Z205">
        <v>0.59799999999999998</v>
      </c>
      <c r="AA205">
        <v>2254.5</v>
      </c>
      <c r="AB205">
        <v>2256.27</v>
      </c>
      <c r="AC205">
        <v>2355.37</v>
      </c>
      <c r="AD205">
        <v>2353.7800000000002</v>
      </c>
    </row>
    <row r="206" spans="1:30" x14ac:dyDescent="0.3">
      <c r="A206" t="s">
        <v>841</v>
      </c>
      <c r="B206" t="s">
        <v>25</v>
      </c>
      <c r="C206" s="2" t="str">
        <f t="shared" si="10"/>
        <v>1360</v>
      </c>
      <c r="D206" t="s">
        <v>70</v>
      </c>
      <c r="E206">
        <v>1</v>
      </c>
      <c r="H206">
        <v>1000</v>
      </c>
      <c r="P206" s="3">
        <v>1360</v>
      </c>
      <c r="Q206" s="4">
        <v>0.91500000000000004</v>
      </c>
      <c r="S206" s="1">
        <f t="shared" si="11"/>
        <v>0.91478439425051339</v>
      </c>
      <c r="T206" s="1" t="e">
        <f t="shared" si="12"/>
        <v>#DIV/0!</v>
      </c>
      <c r="U206">
        <v>2203.88</v>
      </c>
      <c r="W206">
        <v>0.97399999999999998</v>
      </c>
      <c r="X206">
        <v>0.89100000000000001</v>
      </c>
      <c r="Z206">
        <v>0.60399999999999998</v>
      </c>
      <c r="AA206">
        <v>2254.08</v>
      </c>
      <c r="AB206">
        <v>2255.86</v>
      </c>
      <c r="AC206">
        <v>2355.04</v>
      </c>
      <c r="AD206">
        <v>2353.3000000000002</v>
      </c>
    </row>
    <row r="207" spans="1:30" x14ac:dyDescent="0.3">
      <c r="A207" t="s">
        <v>842</v>
      </c>
      <c r="B207" t="s">
        <v>25</v>
      </c>
      <c r="C207" s="2" t="str">
        <f t="shared" si="10"/>
        <v>1380</v>
      </c>
      <c r="D207" t="s">
        <v>26</v>
      </c>
      <c r="E207">
        <v>0.78</v>
      </c>
      <c r="F207" t="s">
        <v>211</v>
      </c>
      <c r="G207">
        <v>0.22</v>
      </c>
      <c r="H207">
        <v>272.93</v>
      </c>
      <c r="P207" s="3">
        <v>1380</v>
      </c>
      <c r="Q207" s="4">
        <v>0.86399999999999999</v>
      </c>
      <c r="R207" s="4">
        <v>0.86099999999999999</v>
      </c>
      <c r="S207" s="1">
        <f t="shared" si="11"/>
        <v>0.86466165413533835</v>
      </c>
      <c r="T207" s="1">
        <f t="shared" si="12"/>
        <v>0.86181818181818171</v>
      </c>
      <c r="U207">
        <v>2204.38</v>
      </c>
      <c r="V207">
        <v>2206.39</v>
      </c>
      <c r="W207">
        <v>0.93100000000000005</v>
      </c>
      <c r="X207">
        <v>0.80500000000000005</v>
      </c>
      <c r="Y207">
        <v>0.55000000000000004</v>
      </c>
      <c r="Z207">
        <v>0.47399999999999998</v>
      </c>
      <c r="AA207">
        <v>2251.69</v>
      </c>
      <c r="AB207">
        <v>2254.33</v>
      </c>
      <c r="AC207">
        <v>2353.54</v>
      </c>
      <c r="AD207">
        <v>2346.27</v>
      </c>
    </row>
    <row r="208" spans="1:30" x14ac:dyDescent="0.3">
      <c r="A208" t="s">
        <v>843</v>
      </c>
      <c r="B208" t="s">
        <v>25</v>
      </c>
      <c r="C208" s="2" t="str">
        <f t="shared" si="10"/>
        <v>1380</v>
      </c>
      <c r="D208" t="s">
        <v>96</v>
      </c>
      <c r="E208">
        <v>1</v>
      </c>
      <c r="H208">
        <v>398.67</v>
      </c>
      <c r="P208" s="3">
        <v>1380</v>
      </c>
      <c r="Q208" s="4">
        <v>0.91100000000000003</v>
      </c>
      <c r="R208" s="4">
        <v>0.90900000000000003</v>
      </c>
      <c r="S208" s="1">
        <f t="shared" si="11"/>
        <v>0.91048034934497812</v>
      </c>
      <c r="T208" s="1">
        <f t="shared" si="12"/>
        <v>0.90976058931860027</v>
      </c>
      <c r="U208">
        <v>2204.65</v>
      </c>
      <c r="V208">
        <v>2206.56</v>
      </c>
      <c r="W208">
        <v>0.91600000000000004</v>
      </c>
      <c r="X208">
        <v>0.83399999999999996</v>
      </c>
      <c r="Y208">
        <v>0.54300000000000004</v>
      </c>
      <c r="Z208">
        <v>0.49399999999999999</v>
      </c>
      <c r="AA208">
        <v>2250.8000000000002</v>
      </c>
      <c r="AB208">
        <v>2253.62</v>
      </c>
      <c r="AC208">
        <v>2352.3200000000002</v>
      </c>
      <c r="AD208">
        <v>2345.56</v>
      </c>
    </row>
    <row r="209" spans="1:30" x14ac:dyDescent="0.3">
      <c r="A209" t="s">
        <v>844</v>
      </c>
      <c r="B209" t="s">
        <v>25</v>
      </c>
      <c r="C209" s="2" t="str">
        <f t="shared" si="10"/>
        <v>1380</v>
      </c>
      <c r="D209" t="s">
        <v>26</v>
      </c>
      <c r="E209">
        <v>0.753</v>
      </c>
      <c r="F209" t="s">
        <v>211</v>
      </c>
      <c r="G209">
        <v>0.247</v>
      </c>
      <c r="H209">
        <v>275.54000000000002</v>
      </c>
      <c r="P209" s="3">
        <v>1380</v>
      </c>
      <c r="Q209" s="4">
        <v>0.873</v>
      </c>
      <c r="R209" s="4">
        <v>0.86599999999999999</v>
      </c>
      <c r="S209" s="1">
        <f t="shared" si="11"/>
        <v>0.87299893276414076</v>
      </c>
      <c r="T209" s="1">
        <f t="shared" si="12"/>
        <v>0.86712095400340727</v>
      </c>
      <c r="U209">
        <v>2203.98</v>
      </c>
      <c r="V209">
        <v>2205.96</v>
      </c>
      <c r="W209">
        <v>0.93700000000000006</v>
      </c>
      <c r="X209">
        <v>0.81799999999999995</v>
      </c>
      <c r="Y209">
        <v>0.58699999999999997</v>
      </c>
      <c r="Z209">
        <v>0.50900000000000001</v>
      </c>
      <c r="AA209">
        <v>2251.7399999999998</v>
      </c>
      <c r="AB209">
        <v>2254.1</v>
      </c>
      <c r="AC209">
        <v>2353.58</v>
      </c>
      <c r="AD209">
        <v>2344.88</v>
      </c>
    </row>
    <row r="210" spans="1:30" x14ac:dyDescent="0.3">
      <c r="A210" t="s">
        <v>845</v>
      </c>
      <c r="B210" t="s">
        <v>25</v>
      </c>
      <c r="C210" s="2" t="str">
        <f t="shared" si="10"/>
        <v>1400</v>
      </c>
      <c r="P210" s="3">
        <v>1400</v>
      </c>
      <c r="Q210" s="4">
        <v>0.84199999999999997</v>
      </c>
      <c r="S210" s="1">
        <f t="shared" si="11"/>
        <v>0.8413510747185261</v>
      </c>
      <c r="T210" s="1" t="e">
        <f t="shared" si="12"/>
        <v>#DIV/0!</v>
      </c>
      <c r="U210">
        <v>2205.12</v>
      </c>
      <c r="W210">
        <v>0.97699999999999998</v>
      </c>
      <c r="X210">
        <v>0.82199999999999995</v>
      </c>
      <c r="Z210">
        <v>0.58599999999999997</v>
      </c>
      <c r="AA210">
        <v>2252.9499999999998</v>
      </c>
      <c r="AB210">
        <v>2255.36</v>
      </c>
      <c r="AC210">
        <v>2355.69</v>
      </c>
      <c r="AD210">
        <v>2353.56</v>
      </c>
    </row>
    <row r="211" spans="1:30" x14ac:dyDescent="0.3">
      <c r="A211" t="s">
        <v>846</v>
      </c>
      <c r="B211" t="s">
        <v>25</v>
      </c>
      <c r="C211" s="2" t="str">
        <f t="shared" si="10"/>
        <v>1400</v>
      </c>
      <c r="P211" s="3">
        <v>1400</v>
      </c>
      <c r="Q211" s="4">
        <v>0.84799999999999998</v>
      </c>
      <c r="S211" s="1">
        <f t="shared" si="11"/>
        <v>0.84804928131416835</v>
      </c>
      <c r="T211" s="1" t="e">
        <f t="shared" si="12"/>
        <v>#DIV/0!</v>
      </c>
      <c r="U211">
        <v>2212.88</v>
      </c>
      <c r="W211">
        <v>0.97399999999999998</v>
      </c>
      <c r="X211">
        <v>0.82599999999999996</v>
      </c>
      <c r="Z211">
        <v>0.54200000000000004</v>
      </c>
      <c r="AA211">
        <v>2253.14</v>
      </c>
      <c r="AB211">
        <v>2255.2399999999998</v>
      </c>
      <c r="AC211">
        <v>2356.5300000000002</v>
      </c>
      <c r="AD211">
        <v>2353.92</v>
      </c>
    </row>
    <row r="212" spans="1:30" x14ac:dyDescent="0.3">
      <c r="A212" t="s">
        <v>847</v>
      </c>
      <c r="B212" t="s">
        <v>25</v>
      </c>
      <c r="C212" s="2" t="str">
        <f t="shared" si="10"/>
        <v>1400</v>
      </c>
      <c r="D212" t="s">
        <v>70</v>
      </c>
      <c r="E212">
        <v>1</v>
      </c>
      <c r="H212">
        <v>854.11</v>
      </c>
      <c r="P212" s="3">
        <v>1400</v>
      </c>
      <c r="Q212" s="4">
        <v>0.86</v>
      </c>
      <c r="S212" s="1">
        <f t="shared" si="11"/>
        <v>0.85963114754098358</v>
      </c>
      <c r="T212" s="1" t="e">
        <f t="shared" si="12"/>
        <v>#DIV/0!</v>
      </c>
      <c r="U212">
        <v>2206.5100000000002</v>
      </c>
      <c r="W212">
        <v>0.97599999999999998</v>
      </c>
      <c r="X212">
        <v>0.83899999999999997</v>
      </c>
      <c r="Z212">
        <v>0.58399999999999996</v>
      </c>
      <c r="AA212">
        <v>2253.21</v>
      </c>
      <c r="AB212">
        <v>2255.08</v>
      </c>
      <c r="AC212">
        <v>2356.0300000000002</v>
      </c>
      <c r="AD212">
        <v>2354.36</v>
      </c>
    </row>
    <row r="213" spans="1:30" x14ac:dyDescent="0.3">
      <c r="A213" t="s">
        <v>848</v>
      </c>
      <c r="B213" t="s">
        <v>25</v>
      </c>
      <c r="C213" s="2" t="str">
        <f t="shared" si="10"/>
        <v>1420</v>
      </c>
      <c r="D213" t="s">
        <v>70</v>
      </c>
      <c r="E213">
        <v>1</v>
      </c>
      <c r="H213">
        <v>995.55</v>
      </c>
      <c r="P213" s="3">
        <v>1420</v>
      </c>
      <c r="Q213" s="4">
        <v>0.90100000000000002</v>
      </c>
      <c r="S213" s="1">
        <f t="shared" si="11"/>
        <v>0.90112130479102959</v>
      </c>
      <c r="T213" s="1" t="e">
        <f t="shared" si="12"/>
        <v>#DIV/0!</v>
      </c>
      <c r="U213">
        <v>2204.1</v>
      </c>
      <c r="W213">
        <v>0.98099999999999998</v>
      </c>
      <c r="X213">
        <v>0.88400000000000001</v>
      </c>
      <c r="Z213">
        <v>0.57299999999999995</v>
      </c>
      <c r="AA213">
        <v>2252.52</v>
      </c>
      <c r="AB213">
        <v>2256.29</v>
      </c>
      <c r="AC213">
        <v>2353.96</v>
      </c>
      <c r="AD213">
        <v>2335.1</v>
      </c>
    </row>
    <row r="214" spans="1:30" x14ac:dyDescent="0.3">
      <c r="A214" t="s">
        <v>849</v>
      </c>
      <c r="B214" t="s">
        <v>25</v>
      </c>
      <c r="C214" s="2" t="str">
        <f t="shared" si="10"/>
        <v>1420</v>
      </c>
      <c r="P214" s="3">
        <v>1420</v>
      </c>
      <c r="S214" s="1" t="e">
        <f t="shared" si="11"/>
        <v>#DIV/0!</v>
      </c>
      <c r="T214" s="1" t="e">
        <f t="shared" si="12"/>
        <v>#DIV/0!</v>
      </c>
      <c r="X214">
        <v>0.90400000000000003</v>
      </c>
      <c r="Z214">
        <v>0.59499999999999997</v>
      </c>
      <c r="AA214">
        <v>2253.75</v>
      </c>
      <c r="AB214">
        <v>2254.7399999999998</v>
      </c>
      <c r="AC214">
        <v>2351.88</v>
      </c>
      <c r="AD214">
        <v>2337.46</v>
      </c>
    </row>
    <row r="215" spans="1:30" x14ac:dyDescent="0.3">
      <c r="A215" t="s">
        <v>850</v>
      </c>
      <c r="B215" t="s">
        <v>25</v>
      </c>
      <c r="C215" s="2" t="str">
        <f t="shared" si="10"/>
        <v>1420</v>
      </c>
      <c r="P215" s="3">
        <v>1420</v>
      </c>
      <c r="Q215" s="4">
        <v>0.90500000000000003</v>
      </c>
      <c r="S215" s="1">
        <f t="shared" si="11"/>
        <v>0.90481064483111573</v>
      </c>
      <c r="T215" s="1" t="e">
        <f t="shared" si="12"/>
        <v>#DIV/0!</v>
      </c>
      <c r="U215">
        <v>2203.96</v>
      </c>
      <c r="W215">
        <v>0.97699999999999998</v>
      </c>
      <c r="X215">
        <v>0.88400000000000001</v>
      </c>
      <c r="Z215">
        <v>0.57399999999999995</v>
      </c>
      <c r="AA215">
        <v>2254.38</v>
      </c>
      <c r="AB215">
        <v>2255.75</v>
      </c>
      <c r="AC215">
        <v>2354.63</v>
      </c>
      <c r="AD215">
        <v>2353.2600000000002</v>
      </c>
    </row>
    <row r="216" spans="1:30" x14ac:dyDescent="0.3">
      <c r="A216" t="s">
        <v>851</v>
      </c>
      <c r="B216" t="s">
        <v>25</v>
      </c>
      <c r="C216" s="2" t="str">
        <f t="shared" si="10"/>
        <v>1440</v>
      </c>
      <c r="P216" s="3">
        <v>1440</v>
      </c>
      <c r="Q216" s="4">
        <v>0.93300000000000005</v>
      </c>
      <c r="R216" s="4">
        <v>0.90700000000000003</v>
      </c>
      <c r="S216" s="1">
        <f t="shared" si="11"/>
        <v>0.93410041841004188</v>
      </c>
      <c r="T216" s="1">
        <f t="shared" si="12"/>
        <v>0.90631364562118133</v>
      </c>
      <c r="U216">
        <v>2204.6799999999998</v>
      </c>
      <c r="V216">
        <v>2205.11</v>
      </c>
      <c r="W216">
        <v>0.95599999999999996</v>
      </c>
      <c r="X216">
        <v>0.89300000000000002</v>
      </c>
      <c r="Y216">
        <v>0.49099999999999999</v>
      </c>
      <c r="Z216">
        <v>0.44500000000000001</v>
      </c>
      <c r="AA216">
        <v>2250.25</v>
      </c>
      <c r="AB216">
        <v>2251.04</v>
      </c>
      <c r="AC216">
        <v>2351.56</v>
      </c>
      <c r="AD216">
        <v>2350.44</v>
      </c>
    </row>
    <row r="217" spans="1:30" x14ac:dyDescent="0.3">
      <c r="A217" t="s">
        <v>852</v>
      </c>
      <c r="B217" t="s">
        <v>25</v>
      </c>
      <c r="C217" s="2" t="str">
        <f t="shared" si="10"/>
        <v>1440</v>
      </c>
      <c r="D217" t="s">
        <v>96</v>
      </c>
      <c r="E217">
        <v>1</v>
      </c>
      <c r="H217">
        <v>368.39</v>
      </c>
      <c r="P217" s="3">
        <v>1440</v>
      </c>
      <c r="Q217" s="4">
        <v>0.94599999999999995</v>
      </c>
      <c r="R217" s="4">
        <v>0.92800000000000005</v>
      </c>
      <c r="S217" s="1">
        <f t="shared" si="11"/>
        <v>0.94608879492600428</v>
      </c>
      <c r="T217" s="1">
        <f t="shared" si="12"/>
        <v>0.9279069767441861</v>
      </c>
      <c r="U217">
        <v>2206.62</v>
      </c>
      <c r="V217">
        <v>2208.4699999999998</v>
      </c>
      <c r="W217">
        <v>0.94599999999999995</v>
      </c>
      <c r="X217">
        <v>0.89500000000000002</v>
      </c>
      <c r="Y217">
        <v>0.43</v>
      </c>
      <c r="Z217">
        <v>0.39900000000000002</v>
      </c>
      <c r="AA217">
        <v>2248.4499999999998</v>
      </c>
      <c r="AB217">
        <v>2250.4699999999998</v>
      </c>
      <c r="AC217">
        <v>2354.9899999999998</v>
      </c>
      <c r="AD217">
        <v>2349.87</v>
      </c>
    </row>
    <row r="218" spans="1:30" x14ac:dyDescent="0.3">
      <c r="A218" t="s">
        <v>853</v>
      </c>
      <c r="B218" t="s">
        <v>25</v>
      </c>
      <c r="C218" s="2" t="str">
        <f t="shared" si="10"/>
        <v>1440</v>
      </c>
      <c r="D218" t="s">
        <v>96</v>
      </c>
      <c r="E218">
        <v>1</v>
      </c>
      <c r="H218">
        <v>360.33</v>
      </c>
      <c r="P218" s="3">
        <v>1440</v>
      </c>
      <c r="Q218" s="4">
        <v>0.95099999999999996</v>
      </c>
      <c r="R218" s="4">
        <v>0.92800000000000005</v>
      </c>
      <c r="S218" s="1">
        <f t="shared" si="11"/>
        <v>0.9501590668080595</v>
      </c>
      <c r="T218" s="1">
        <f t="shared" si="12"/>
        <v>0.92970521541950102</v>
      </c>
      <c r="U218">
        <v>2205.46</v>
      </c>
      <c r="V218">
        <v>2206.17</v>
      </c>
      <c r="W218">
        <v>0.94299999999999995</v>
      </c>
      <c r="X218">
        <v>0.89600000000000002</v>
      </c>
      <c r="Y218">
        <v>0.441</v>
      </c>
      <c r="Z218">
        <v>0.41</v>
      </c>
      <c r="AA218">
        <v>2248.3000000000002</v>
      </c>
      <c r="AB218">
        <v>2252.0500000000002</v>
      </c>
      <c r="AC218">
        <v>2353.66</v>
      </c>
      <c r="AD218">
        <v>2352.6799999999998</v>
      </c>
    </row>
    <row r="219" spans="1:30" x14ac:dyDescent="0.3">
      <c r="A219" t="s">
        <v>854</v>
      </c>
      <c r="B219" t="s">
        <v>25</v>
      </c>
      <c r="C219" s="2" t="str">
        <f t="shared" si="10"/>
        <v>1455</v>
      </c>
      <c r="D219" t="s">
        <v>26</v>
      </c>
      <c r="E219">
        <v>1</v>
      </c>
      <c r="H219">
        <v>334.32</v>
      </c>
      <c r="P219" s="3">
        <v>1455</v>
      </c>
      <c r="Q219" s="4">
        <v>0.86199999999999999</v>
      </c>
      <c r="R219" s="4">
        <v>0.83399999999999996</v>
      </c>
      <c r="S219" s="1">
        <f t="shared" si="11"/>
        <v>0.86235662148070902</v>
      </c>
      <c r="T219" s="1">
        <f t="shared" si="12"/>
        <v>0.83333333333333337</v>
      </c>
      <c r="U219">
        <v>2206.0100000000002</v>
      </c>
      <c r="V219">
        <v>2209.0500000000002</v>
      </c>
      <c r="W219">
        <v>0.95899999999999996</v>
      </c>
      <c r="X219">
        <v>0.82699999999999996</v>
      </c>
      <c r="Y219">
        <v>0.58199999999999996</v>
      </c>
      <c r="Z219">
        <v>0.48499999999999999</v>
      </c>
      <c r="AA219">
        <v>2250.56</v>
      </c>
      <c r="AB219">
        <v>2252.96</v>
      </c>
      <c r="AC219">
        <v>2353.35</v>
      </c>
      <c r="AD219">
        <v>2337.06</v>
      </c>
    </row>
    <row r="220" spans="1:30" x14ac:dyDescent="0.3">
      <c r="A220" t="s">
        <v>855</v>
      </c>
      <c r="B220" t="s">
        <v>25</v>
      </c>
      <c r="C220" s="2" t="str">
        <f t="shared" si="10"/>
        <v>1455</v>
      </c>
      <c r="P220" s="3">
        <v>1455</v>
      </c>
      <c r="Q220" s="4">
        <v>0.89</v>
      </c>
      <c r="R220" s="4">
        <v>0.86099999999999999</v>
      </c>
      <c r="S220" s="1">
        <f t="shared" si="11"/>
        <v>0.89051094890510951</v>
      </c>
      <c r="T220" s="1">
        <f t="shared" si="12"/>
        <v>0.86042065009560231</v>
      </c>
      <c r="U220">
        <v>2206.33</v>
      </c>
      <c r="V220">
        <v>2212.34</v>
      </c>
      <c r="W220">
        <v>0.95899999999999996</v>
      </c>
      <c r="X220">
        <v>0.85399999999999998</v>
      </c>
      <c r="Y220">
        <v>0.52300000000000002</v>
      </c>
      <c r="Z220">
        <v>0.45</v>
      </c>
      <c r="AA220">
        <v>2252</v>
      </c>
      <c r="AB220">
        <v>2253.23</v>
      </c>
      <c r="AC220">
        <v>2352.62</v>
      </c>
      <c r="AD220">
        <v>2349.4899999999998</v>
      </c>
    </row>
    <row r="221" spans="1:30" x14ac:dyDescent="0.3">
      <c r="A221" t="s">
        <v>856</v>
      </c>
      <c r="B221" t="s">
        <v>25</v>
      </c>
      <c r="C221" s="2" t="str">
        <f t="shared" si="10"/>
        <v>1455</v>
      </c>
      <c r="D221" t="s">
        <v>96</v>
      </c>
      <c r="E221">
        <v>1</v>
      </c>
      <c r="H221">
        <v>333.54</v>
      </c>
      <c r="P221" s="3">
        <v>1455</v>
      </c>
      <c r="Q221" s="4">
        <v>0.93200000000000005</v>
      </c>
      <c r="R221" s="4">
        <v>0.91200000000000003</v>
      </c>
      <c r="S221" s="1">
        <f t="shared" si="11"/>
        <v>0.93276414087513337</v>
      </c>
      <c r="T221" s="1">
        <f t="shared" si="12"/>
        <v>0.9127134724857684</v>
      </c>
      <c r="U221">
        <v>2206.4899999999998</v>
      </c>
      <c r="V221">
        <v>2209.4299999999998</v>
      </c>
      <c r="W221">
        <v>0.93700000000000006</v>
      </c>
      <c r="X221">
        <v>0.874</v>
      </c>
      <c r="Y221">
        <v>0.52700000000000002</v>
      </c>
      <c r="Z221">
        <v>0.48099999999999998</v>
      </c>
      <c r="AA221">
        <v>2249.2199999999998</v>
      </c>
      <c r="AB221">
        <v>2251.9899999999998</v>
      </c>
      <c r="AC221">
        <v>2351.98</v>
      </c>
      <c r="AD221">
        <v>2348.27</v>
      </c>
    </row>
    <row r="222" spans="1:30" x14ac:dyDescent="0.3">
      <c r="A222" t="s">
        <v>857</v>
      </c>
      <c r="B222" t="s">
        <v>25</v>
      </c>
      <c r="C222" s="2" t="str">
        <f t="shared" si="10"/>
        <v>1460</v>
      </c>
      <c r="D222" t="s">
        <v>26</v>
      </c>
      <c r="E222">
        <v>0.78300000000000003</v>
      </c>
      <c r="F222" t="s">
        <v>211</v>
      </c>
      <c r="G222">
        <v>0.217</v>
      </c>
      <c r="H222">
        <v>321.97000000000003</v>
      </c>
      <c r="P222" s="3">
        <v>1460</v>
      </c>
      <c r="Q222" s="4">
        <v>0.82799999999999996</v>
      </c>
      <c r="R222" s="4">
        <v>0.82499999999999996</v>
      </c>
      <c r="S222" s="1">
        <f t="shared" si="11"/>
        <v>0.82758620689655182</v>
      </c>
      <c r="T222" s="1">
        <f t="shared" si="12"/>
        <v>0.82567049808429116</v>
      </c>
      <c r="U222">
        <v>2208.16</v>
      </c>
      <c r="V222">
        <v>2212.5700000000002</v>
      </c>
      <c r="W222">
        <v>0.95699999999999996</v>
      </c>
      <c r="X222">
        <v>0.79200000000000004</v>
      </c>
      <c r="Y222">
        <v>0.52200000000000002</v>
      </c>
      <c r="Z222">
        <v>0.43099999999999999</v>
      </c>
      <c r="AA222">
        <v>2250.25</v>
      </c>
      <c r="AB222">
        <v>2252.1999999999998</v>
      </c>
      <c r="AC222">
        <v>2356.96</v>
      </c>
      <c r="AD222">
        <v>2341.06</v>
      </c>
    </row>
    <row r="223" spans="1:30" x14ac:dyDescent="0.3">
      <c r="A223" t="s">
        <v>858</v>
      </c>
      <c r="B223" t="s">
        <v>25</v>
      </c>
      <c r="C223" s="2" t="str">
        <f t="shared" si="10"/>
        <v>1460</v>
      </c>
      <c r="D223" t="s">
        <v>26</v>
      </c>
      <c r="E223">
        <v>0.75700000000000001</v>
      </c>
      <c r="F223" t="s">
        <v>211</v>
      </c>
      <c r="G223">
        <v>0.24299999999999999</v>
      </c>
      <c r="H223">
        <v>243.18</v>
      </c>
      <c r="I223" t="s">
        <v>35</v>
      </c>
      <c r="J223">
        <v>1</v>
      </c>
      <c r="M223">
        <v>377.39</v>
      </c>
      <c r="P223" s="3">
        <v>1460</v>
      </c>
      <c r="Q223" s="4">
        <v>0.88600000000000001</v>
      </c>
      <c r="R223" s="4">
        <v>0.88500000000000001</v>
      </c>
      <c r="S223" s="1">
        <f t="shared" si="11"/>
        <v>0.88571428571428568</v>
      </c>
      <c r="T223" s="1">
        <f t="shared" si="12"/>
        <v>0.88380952380952382</v>
      </c>
      <c r="U223">
        <v>2209.4499999999998</v>
      </c>
      <c r="V223">
        <v>2212.06</v>
      </c>
      <c r="W223">
        <v>0.94499999999999995</v>
      </c>
      <c r="X223">
        <v>0.83699999999999997</v>
      </c>
      <c r="Y223">
        <v>0.52500000000000002</v>
      </c>
      <c r="Z223">
        <v>0.46400000000000002</v>
      </c>
      <c r="AA223">
        <v>2249.94</v>
      </c>
      <c r="AB223">
        <v>2252.25</v>
      </c>
      <c r="AC223">
        <v>2354.5</v>
      </c>
      <c r="AD223">
        <v>2342.85</v>
      </c>
    </row>
    <row r="224" spans="1:30" x14ac:dyDescent="0.3">
      <c r="A224" t="s">
        <v>859</v>
      </c>
      <c r="B224" t="s">
        <v>25</v>
      </c>
      <c r="C224" s="2" t="str">
        <f t="shared" si="10"/>
        <v>1460</v>
      </c>
      <c r="D224" t="s">
        <v>26</v>
      </c>
      <c r="E224">
        <v>0.745</v>
      </c>
      <c r="F224" t="s">
        <v>211</v>
      </c>
      <c r="G224">
        <v>0.255</v>
      </c>
      <c r="H224">
        <v>281</v>
      </c>
      <c r="P224" s="3">
        <v>1460</v>
      </c>
      <c r="Q224" s="4">
        <v>0.85899999999999999</v>
      </c>
      <c r="R224" s="4">
        <v>0.86</v>
      </c>
      <c r="S224" s="1">
        <f t="shared" si="11"/>
        <v>0.85909568874868558</v>
      </c>
      <c r="T224" s="1">
        <f t="shared" si="12"/>
        <v>0.86011342155009451</v>
      </c>
      <c r="U224">
        <v>2210.5</v>
      </c>
      <c r="V224">
        <v>2213.33</v>
      </c>
      <c r="W224">
        <v>0.95099999999999996</v>
      </c>
      <c r="X224">
        <v>0.81699999999999995</v>
      </c>
      <c r="Y224">
        <v>0.52900000000000003</v>
      </c>
      <c r="Z224">
        <v>0.45500000000000002</v>
      </c>
      <c r="AA224">
        <v>2249.09</v>
      </c>
      <c r="AB224">
        <v>2252.73</v>
      </c>
      <c r="AC224">
        <v>2356.92</v>
      </c>
      <c r="AD224">
        <v>2341.2800000000002</v>
      </c>
    </row>
    <row r="225" spans="1:30" x14ac:dyDescent="0.3">
      <c r="A225" t="s">
        <v>860</v>
      </c>
      <c r="B225" t="s">
        <v>25</v>
      </c>
      <c r="C225" s="2" t="str">
        <f t="shared" si="10"/>
        <v>1480</v>
      </c>
      <c r="D225" t="s">
        <v>26</v>
      </c>
      <c r="E225">
        <v>1</v>
      </c>
      <c r="H225">
        <v>435.29</v>
      </c>
      <c r="P225" s="3">
        <v>1480</v>
      </c>
      <c r="Q225" s="4">
        <v>0.78400000000000003</v>
      </c>
      <c r="R225" s="4">
        <v>0.78200000000000003</v>
      </c>
      <c r="S225" s="1">
        <f t="shared" si="11"/>
        <v>0.78355879292403752</v>
      </c>
      <c r="T225" s="1">
        <f t="shared" si="12"/>
        <v>0.78253424657534254</v>
      </c>
      <c r="U225">
        <v>2206.2800000000002</v>
      </c>
      <c r="V225">
        <v>2212.0700000000002</v>
      </c>
      <c r="W225">
        <v>0.96099999999999997</v>
      </c>
      <c r="X225">
        <v>0.753</v>
      </c>
      <c r="Y225">
        <v>0.58399999999999996</v>
      </c>
      <c r="Z225">
        <v>0.45700000000000002</v>
      </c>
      <c r="AA225">
        <v>2252.31</v>
      </c>
      <c r="AB225">
        <v>2253.81</v>
      </c>
      <c r="AC225">
        <v>2354.88</v>
      </c>
      <c r="AD225">
        <v>2340.56</v>
      </c>
    </row>
    <row r="226" spans="1:30" x14ac:dyDescent="0.3">
      <c r="A226" t="s">
        <v>861</v>
      </c>
      <c r="B226" t="s">
        <v>25</v>
      </c>
      <c r="C226" s="2" t="str">
        <f t="shared" si="10"/>
        <v>1480</v>
      </c>
      <c r="D226" t="s">
        <v>26</v>
      </c>
      <c r="E226">
        <v>0.78</v>
      </c>
      <c r="F226" t="s">
        <v>211</v>
      </c>
      <c r="G226">
        <v>0.22</v>
      </c>
      <c r="H226">
        <v>325.01</v>
      </c>
      <c r="P226" s="3">
        <v>1480</v>
      </c>
      <c r="Q226" s="4">
        <v>0.79500000000000004</v>
      </c>
      <c r="R226" s="4">
        <v>0.79200000000000004</v>
      </c>
      <c r="S226" s="1">
        <f t="shared" si="11"/>
        <v>0.79521829521829523</v>
      </c>
      <c r="T226" s="1">
        <f t="shared" si="12"/>
        <v>0.7917414721723518</v>
      </c>
      <c r="U226">
        <v>2206.64</v>
      </c>
      <c r="V226">
        <v>2213.19</v>
      </c>
      <c r="W226">
        <v>0.96199999999999997</v>
      </c>
      <c r="X226">
        <v>0.76500000000000001</v>
      </c>
      <c r="Y226">
        <v>0.55700000000000005</v>
      </c>
      <c r="Z226">
        <v>0.441</v>
      </c>
      <c r="AA226">
        <v>2251.89</v>
      </c>
      <c r="AB226">
        <v>2253.9899999999998</v>
      </c>
      <c r="AC226">
        <v>2354.4899999999998</v>
      </c>
      <c r="AD226">
        <v>2342.71</v>
      </c>
    </row>
    <row r="227" spans="1:30" x14ac:dyDescent="0.3">
      <c r="A227" t="s">
        <v>862</v>
      </c>
      <c r="B227" t="s">
        <v>25</v>
      </c>
      <c r="C227" s="2" t="str">
        <f t="shared" si="10"/>
        <v>1480</v>
      </c>
      <c r="D227" t="s">
        <v>26</v>
      </c>
      <c r="E227">
        <v>0.77700000000000002</v>
      </c>
      <c r="F227" t="s">
        <v>211</v>
      </c>
      <c r="G227">
        <v>0.223</v>
      </c>
      <c r="H227">
        <v>329.31</v>
      </c>
      <c r="P227" s="3">
        <v>1480</v>
      </c>
      <c r="Q227" s="4">
        <v>0.83599999999999997</v>
      </c>
      <c r="R227" s="4">
        <v>0.82899999999999996</v>
      </c>
      <c r="S227" s="1">
        <f t="shared" si="11"/>
        <v>0.8354166666666667</v>
      </c>
      <c r="T227" s="1">
        <f t="shared" si="12"/>
        <v>0.83025210084033618</v>
      </c>
      <c r="U227">
        <v>2207.0500000000002</v>
      </c>
      <c r="V227">
        <v>2210.6799999999998</v>
      </c>
      <c r="W227">
        <v>0.96</v>
      </c>
      <c r="X227">
        <v>0.80200000000000005</v>
      </c>
      <c r="Y227">
        <v>0.59499999999999997</v>
      </c>
      <c r="Z227">
        <v>0.49399999999999999</v>
      </c>
      <c r="AA227">
        <v>2252.19</v>
      </c>
      <c r="AB227">
        <v>2253.36</v>
      </c>
      <c r="AC227">
        <v>2355.8200000000002</v>
      </c>
      <c r="AD227">
        <v>2341.44</v>
      </c>
    </row>
    <row r="228" spans="1:30" x14ac:dyDescent="0.3">
      <c r="A228" t="s">
        <v>863</v>
      </c>
      <c r="B228" t="s">
        <v>25</v>
      </c>
      <c r="C228" s="2" t="str">
        <f t="shared" si="10"/>
        <v>1500</v>
      </c>
      <c r="D228" t="s">
        <v>26</v>
      </c>
      <c r="E228">
        <v>1</v>
      </c>
      <c r="H228">
        <v>412.42</v>
      </c>
      <c r="P228" s="3">
        <v>1500</v>
      </c>
      <c r="Q228" s="4">
        <v>0.82699999999999996</v>
      </c>
      <c r="R228" s="4">
        <v>0.82099999999999995</v>
      </c>
      <c r="S228" s="1">
        <f t="shared" si="11"/>
        <v>0.82773109243697485</v>
      </c>
      <c r="T228" s="1">
        <f t="shared" si="12"/>
        <v>0.82073813708260113</v>
      </c>
      <c r="U228">
        <v>2208.08</v>
      </c>
      <c r="V228">
        <v>2209.59</v>
      </c>
      <c r="W228">
        <v>0.95199999999999996</v>
      </c>
      <c r="X228">
        <v>0.78800000000000003</v>
      </c>
      <c r="Y228">
        <v>0.56899999999999995</v>
      </c>
      <c r="Z228">
        <v>0.46700000000000003</v>
      </c>
      <c r="AA228">
        <v>2251.71</v>
      </c>
      <c r="AB228">
        <v>2252.75</v>
      </c>
      <c r="AC228">
        <v>2355.42</v>
      </c>
      <c r="AD228">
        <v>2341.71</v>
      </c>
    </row>
    <row r="229" spans="1:30" x14ac:dyDescent="0.3">
      <c r="A229" t="s">
        <v>864</v>
      </c>
      <c r="B229" t="s">
        <v>25</v>
      </c>
      <c r="C229" s="2" t="str">
        <f t="shared" si="10"/>
        <v>1500</v>
      </c>
      <c r="D229" t="s">
        <v>26</v>
      </c>
      <c r="E229">
        <v>1</v>
      </c>
      <c r="H229">
        <v>363.56</v>
      </c>
      <c r="P229" s="3">
        <v>1500</v>
      </c>
      <c r="Q229" s="4">
        <v>0.84099999999999997</v>
      </c>
      <c r="R229" s="4">
        <v>0.83899999999999997</v>
      </c>
      <c r="S229" s="1">
        <f t="shared" si="11"/>
        <v>0.84004237288135597</v>
      </c>
      <c r="T229" s="1">
        <f t="shared" si="12"/>
        <v>0.83955223880597007</v>
      </c>
      <c r="U229">
        <v>2207.2199999999998</v>
      </c>
      <c r="V229">
        <v>2209.42</v>
      </c>
      <c r="W229">
        <v>0.94399999999999995</v>
      </c>
      <c r="X229">
        <v>0.79300000000000004</v>
      </c>
      <c r="Y229">
        <v>0.53600000000000003</v>
      </c>
      <c r="Z229">
        <v>0.45</v>
      </c>
      <c r="AA229">
        <v>2251.4299999999998</v>
      </c>
      <c r="AB229">
        <v>2252.7600000000002</v>
      </c>
      <c r="AC229">
        <v>2367</v>
      </c>
      <c r="AD229">
        <v>2341.7199999999998</v>
      </c>
    </row>
    <row r="230" spans="1:30" x14ac:dyDescent="0.3">
      <c r="A230" t="s">
        <v>865</v>
      </c>
      <c r="B230" t="s">
        <v>25</v>
      </c>
      <c r="C230" s="2" t="str">
        <f t="shared" si="10"/>
        <v>1500</v>
      </c>
      <c r="D230" t="s">
        <v>26</v>
      </c>
      <c r="E230">
        <v>0.77500000000000002</v>
      </c>
      <c r="F230" t="s">
        <v>211</v>
      </c>
      <c r="G230">
        <v>0.22500000000000001</v>
      </c>
      <c r="H230">
        <v>258.62</v>
      </c>
      <c r="P230" s="3">
        <v>1500</v>
      </c>
      <c r="Q230" s="4">
        <v>0.84899999999999998</v>
      </c>
      <c r="R230" s="4">
        <v>0.84199999999999997</v>
      </c>
      <c r="S230" s="1">
        <f t="shared" si="11"/>
        <v>0.84883720930232565</v>
      </c>
      <c r="T230" s="1">
        <f t="shared" si="12"/>
        <v>0.8411764705882353</v>
      </c>
      <c r="U230">
        <v>2207.8000000000002</v>
      </c>
      <c r="V230">
        <v>2210.9</v>
      </c>
      <c r="W230">
        <v>0.94599999999999995</v>
      </c>
      <c r="X230">
        <v>0.80300000000000005</v>
      </c>
      <c r="Y230">
        <v>0.51</v>
      </c>
      <c r="Z230">
        <v>0.42899999999999999</v>
      </c>
      <c r="AA230">
        <v>2252.4899999999998</v>
      </c>
      <c r="AB230">
        <v>2253.8000000000002</v>
      </c>
      <c r="AC230">
        <v>2354.7800000000002</v>
      </c>
      <c r="AD230">
        <v>2343.0500000000002</v>
      </c>
    </row>
    <row r="231" spans="1:30" x14ac:dyDescent="0.3">
      <c r="A231" t="s">
        <v>866</v>
      </c>
      <c r="B231" t="s">
        <v>25</v>
      </c>
      <c r="C231" s="2" t="str">
        <f t="shared" si="10"/>
        <v>1520</v>
      </c>
      <c r="P231" s="3">
        <v>1520</v>
      </c>
      <c r="Q231" s="4">
        <v>0.75</v>
      </c>
      <c r="R231" s="4">
        <v>0.74299999999999999</v>
      </c>
      <c r="S231" s="1">
        <f t="shared" si="11"/>
        <v>0.75</v>
      </c>
      <c r="T231" s="1">
        <f t="shared" si="12"/>
        <v>0.74340949033391923</v>
      </c>
      <c r="U231">
        <v>2206.92</v>
      </c>
      <c r="V231">
        <v>2213.19</v>
      </c>
      <c r="W231">
        <v>0.96799999999999997</v>
      </c>
      <c r="X231">
        <v>0.72599999999999998</v>
      </c>
      <c r="Y231">
        <v>0.56899999999999995</v>
      </c>
      <c r="Z231">
        <v>0.42299999999999999</v>
      </c>
      <c r="AA231">
        <v>2252.7800000000002</v>
      </c>
      <c r="AB231">
        <v>2254.08</v>
      </c>
      <c r="AD231">
        <v>2341.21</v>
      </c>
    </row>
    <row r="232" spans="1:30" x14ac:dyDescent="0.3">
      <c r="A232" t="s">
        <v>867</v>
      </c>
      <c r="B232" t="s">
        <v>25</v>
      </c>
      <c r="C232" s="2" t="str">
        <f t="shared" si="10"/>
        <v>1520</v>
      </c>
      <c r="D232" t="s">
        <v>26</v>
      </c>
      <c r="E232">
        <v>1</v>
      </c>
      <c r="H232">
        <v>337.87</v>
      </c>
      <c r="P232" s="3">
        <v>1520</v>
      </c>
      <c r="Q232" s="4">
        <v>0.76100000000000001</v>
      </c>
      <c r="R232" s="4">
        <v>0.753</v>
      </c>
      <c r="S232" s="1">
        <f t="shared" si="11"/>
        <v>0.76066597294484917</v>
      </c>
      <c r="T232" s="1">
        <f t="shared" si="12"/>
        <v>0.75322283609576413</v>
      </c>
      <c r="U232">
        <v>2205.94</v>
      </c>
      <c r="V232">
        <v>2212.3000000000002</v>
      </c>
      <c r="W232">
        <v>0.96099999999999997</v>
      </c>
      <c r="X232">
        <v>0.73099999999999998</v>
      </c>
      <c r="Y232">
        <v>0.54300000000000004</v>
      </c>
      <c r="Z232">
        <v>0.40899999999999997</v>
      </c>
      <c r="AA232">
        <v>2251.8000000000002</v>
      </c>
      <c r="AB232">
        <v>2253.42</v>
      </c>
      <c r="AD232">
        <v>2342.2800000000002</v>
      </c>
    </row>
    <row r="233" spans="1:30" x14ac:dyDescent="0.3">
      <c r="A233" t="s">
        <v>868</v>
      </c>
      <c r="B233" t="s">
        <v>25</v>
      </c>
      <c r="C233" s="2" t="str">
        <f t="shared" si="10"/>
        <v>1520</v>
      </c>
      <c r="P233" s="3">
        <v>1520</v>
      </c>
      <c r="Q233" s="4">
        <v>0.72499999999999998</v>
      </c>
      <c r="R233" s="4">
        <v>0.72099999999999997</v>
      </c>
      <c r="S233" s="1">
        <f t="shared" si="11"/>
        <v>0.72492244053774557</v>
      </c>
      <c r="T233" s="1">
        <f t="shared" si="12"/>
        <v>0.72076788830715532</v>
      </c>
      <c r="U233">
        <v>2206.6799999999998</v>
      </c>
      <c r="V233">
        <v>2214.94</v>
      </c>
      <c r="W233">
        <v>0.96699999999999997</v>
      </c>
      <c r="X233">
        <v>0.70099999999999996</v>
      </c>
      <c r="Y233">
        <v>0.57299999999999995</v>
      </c>
      <c r="Z233">
        <v>0.41299999999999998</v>
      </c>
      <c r="AA233">
        <v>2252.89</v>
      </c>
      <c r="AB233">
        <v>2254.14</v>
      </c>
      <c r="AD233">
        <v>2340.92</v>
      </c>
    </row>
    <row r="234" spans="1:30" s="5" customFormat="1" x14ac:dyDescent="0.3">
      <c r="A234" s="5" t="s">
        <v>869</v>
      </c>
      <c r="B234" s="5" t="s">
        <v>25</v>
      </c>
      <c r="C234" s="6" t="str">
        <f t="shared" si="10"/>
        <v>1540</v>
      </c>
      <c r="D234" s="5" t="s">
        <v>26</v>
      </c>
      <c r="E234" s="5">
        <v>1</v>
      </c>
      <c r="H234" s="5">
        <v>364.28</v>
      </c>
      <c r="P234" s="7">
        <v>1540</v>
      </c>
      <c r="Q234" s="5">
        <v>0.8</v>
      </c>
      <c r="R234" s="5">
        <v>0.8</v>
      </c>
      <c r="S234" s="8">
        <f t="shared" si="11"/>
        <v>0.79958027282266531</v>
      </c>
      <c r="T234" s="8">
        <f t="shared" si="12"/>
        <v>0.80038759689922478</v>
      </c>
      <c r="U234" s="5">
        <v>2207.4299999999998</v>
      </c>
      <c r="V234" s="5">
        <v>2209.5300000000002</v>
      </c>
      <c r="W234" s="5">
        <v>0.95299999999999996</v>
      </c>
      <c r="X234" s="5">
        <v>0.76200000000000001</v>
      </c>
      <c r="Y234" s="5">
        <v>0.51600000000000001</v>
      </c>
      <c r="Z234" s="5">
        <v>0.41299999999999998</v>
      </c>
      <c r="AA234" s="5">
        <v>2251.62</v>
      </c>
      <c r="AB234" s="5">
        <v>2253.54</v>
      </c>
      <c r="AC234" s="5">
        <v>2357.54</v>
      </c>
      <c r="AD234" s="5">
        <v>2341.7600000000002</v>
      </c>
    </row>
    <row r="235" spans="1:30" s="5" customFormat="1" x14ac:dyDescent="0.3">
      <c r="A235" s="5" t="s">
        <v>870</v>
      </c>
      <c r="B235" s="5" t="s">
        <v>25</v>
      </c>
      <c r="C235" s="6" t="str">
        <f t="shared" si="10"/>
        <v>1540</v>
      </c>
      <c r="D235" s="5" t="s">
        <v>26</v>
      </c>
      <c r="E235" s="5">
        <v>0.76700000000000002</v>
      </c>
      <c r="F235" s="5" t="s">
        <v>211</v>
      </c>
      <c r="G235" s="5">
        <v>0.23300000000000001</v>
      </c>
      <c r="H235" s="5">
        <v>222.9</v>
      </c>
      <c r="P235" s="7">
        <v>1540</v>
      </c>
      <c r="Q235" s="5">
        <v>0.89600000000000002</v>
      </c>
      <c r="R235" s="5">
        <v>0.89800000000000002</v>
      </c>
      <c r="S235" s="8">
        <f t="shared" si="11"/>
        <v>0.89563365282215124</v>
      </c>
      <c r="T235" s="8">
        <f t="shared" si="12"/>
        <v>0.89885496183206093</v>
      </c>
      <c r="U235" s="5">
        <v>2207.71</v>
      </c>
      <c r="V235" s="5">
        <v>2210.0500000000002</v>
      </c>
      <c r="W235" s="5">
        <v>0.93899999999999995</v>
      </c>
      <c r="X235" s="5">
        <v>0.84099999999999997</v>
      </c>
      <c r="Y235" s="5">
        <v>0.52400000000000002</v>
      </c>
      <c r="Z235" s="5">
        <v>0.47099999999999997</v>
      </c>
      <c r="AA235" s="5">
        <v>2251.12</v>
      </c>
      <c r="AB235" s="5">
        <v>2252.9299999999998</v>
      </c>
      <c r="AC235" s="5">
        <v>2354.2199999999998</v>
      </c>
      <c r="AD235" s="5">
        <v>2341.98</v>
      </c>
    </row>
    <row r="236" spans="1:30" s="5" customFormat="1" x14ac:dyDescent="0.3">
      <c r="A236" s="5" t="s">
        <v>871</v>
      </c>
      <c r="B236" s="5" t="s">
        <v>25</v>
      </c>
      <c r="C236" s="6" t="str">
        <f t="shared" si="10"/>
        <v>1540</v>
      </c>
      <c r="D236" s="5" t="s">
        <v>26</v>
      </c>
      <c r="E236" s="5">
        <v>1</v>
      </c>
      <c r="H236" s="5">
        <v>276.87</v>
      </c>
      <c r="P236" s="7">
        <v>1540</v>
      </c>
      <c r="Q236" s="5">
        <v>0.82299999999999995</v>
      </c>
      <c r="R236" s="5">
        <v>0.81799999999999995</v>
      </c>
      <c r="S236" s="8">
        <f t="shared" si="11"/>
        <v>0.8230366492146598</v>
      </c>
      <c r="T236" s="8">
        <f t="shared" si="12"/>
        <v>0.8192090395480226</v>
      </c>
      <c r="U236" s="5">
        <v>2206.92</v>
      </c>
      <c r="V236" s="5">
        <v>2208.84</v>
      </c>
      <c r="W236" s="5">
        <v>0.95499999999999996</v>
      </c>
      <c r="X236" s="5">
        <v>0.78600000000000003</v>
      </c>
      <c r="Y236" s="5">
        <v>0.53100000000000003</v>
      </c>
      <c r="Z236" s="5">
        <v>0.435</v>
      </c>
      <c r="AA236" s="5">
        <v>2251.6</v>
      </c>
      <c r="AB236" s="5">
        <v>2253.1</v>
      </c>
      <c r="AC236" s="5">
        <v>2360.06</v>
      </c>
      <c r="AD236" s="5">
        <v>2341.3200000000002</v>
      </c>
    </row>
    <row r="237" spans="1:30" x14ac:dyDescent="0.3">
      <c r="A237" t="s">
        <v>872</v>
      </c>
      <c r="B237" t="s">
        <v>25</v>
      </c>
      <c r="C237" s="2" t="str">
        <f t="shared" si="10"/>
        <v>1560</v>
      </c>
      <c r="D237" t="s">
        <v>96</v>
      </c>
      <c r="E237">
        <v>1</v>
      </c>
      <c r="H237">
        <v>280.33</v>
      </c>
      <c r="P237" s="3">
        <v>1560</v>
      </c>
      <c r="Q237" s="4">
        <v>0.92300000000000004</v>
      </c>
      <c r="R237" s="4">
        <v>0.92800000000000005</v>
      </c>
      <c r="S237" s="1">
        <f t="shared" si="11"/>
        <v>0.92332268370607029</v>
      </c>
      <c r="T237" s="1">
        <f t="shared" si="12"/>
        <v>0.92935982339955847</v>
      </c>
      <c r="U237">
        <v>2210.23</v>
      </c>
      <c r="V237">
        <v>2211.4899999999998</v>
      </c>
      <c r="W237">
        <v>0.93899999999999995</v>
      </c>
      <c r="X237">
        <v>0.86699999999999999</v>
      </c>
      <c r="Y237">
        <v>0.45300000000000001</v>
      </c>
      <c r="Z237">
        <v>0.42099999999999999</v>
      </c>
      <c r="AA237">
        <v>2249.3000000000002</v>
      </c>
      <c r="AB237">
        <v>2251.15</v>
      </c>
      <c r="AC237">
        <v>2358.75</v>
      </c>
      <c r="AD237">
        <v>2341.7800000000002</v>
      </c>
    </row>
    <row r="238" spans="1:30" x14ac:dyDescent="0.3">
      <c r="A238" t="s">
        <v>873</v>
      </c>
      <c r="B238" t="s">
        <v>25</v>
      </c>
      <c r="C238" s="2" t="str">
        <f t="shared" si="10"/>
        <v>1560</v>
      </c>
      <c r="D238" t="s">
        <v>96</v>
      </c>
      <c r="E238">
        <v>1</v>
      </c>
      <c r="H238">
        <v>327.48</v>
      </c>
      <c r="P238" s="3">
        <v>1560</v>
      </c>
      <c r="Q238" s="4">
        <v>0.92900000000000005</v>
      </c>
      <c r="R238" s="4">
        <v>0.93700000000000006</v>
      </c>
      <c r="S238" s="1">
        <f t="shared" si="11"/>
        <v>0.92872340425531918</v>
      </c>
      <c r="T238" s="1">
        <f t="shared" si="12"/>
        <v>0.93793103448275861</v>
      </c>
      <c r="U238">
        <v>2209.0300000000002</v>
      </c>
      <c r="V238">
        <v>2210.73</v>
      </c>
      <c r="W238">
        <v>0.94</v>
      </c>
      <c r="X238">
        <v>0.873</v>
      </c>
      <c r="Y238">
        <v>0.435</v>
      </c>
      <c r="Z238">
        <v>0.40799999999999997</v>
      </c>
      <c r="AA238">
        <v>2249.06</v>
      </c>
      <c r="AB238">
        <v>2250.64</v>
      </c>
      <c r="AC238">
        <v>2355.6799999999998</v>
      </c>
      <c r="AD238">
        <v>2342.54</v>
      </c>
    </row>
    <row r="239" spans="1:30" x14ac:dyDescent="0.3">
      <c r="A239" t="s">
        <v>874</v>
      </c>
      <c r="B239" t="s">
        <v>25</v>
      </c>
      <c r="C239" s="2" t="str">
        <f t="shared" si="10"/>
        <v>1560</v>
      </c>
      <c r="D239" t="s">
        <v>26</v>
      </c>
      <c r="E239">
        <v>0.78600000000000003</v>
      </c>
      <c r="F239" t="s">
        <v>211</v>
      </c>
      <c r="G239">
        <v>0.214</v>
      </c>
      <c r="H239">
        <v>238.17</v>
      </c>
      <c r="P239" s="3">
        <v>1560</v>
      </c>
      <c r="Q239" s="4">
        <v>0.89500000000000002</v>
      </c>
      <c r="R239" s="4">
        <v>0.89800000000000002</v>
      </c>
      <c r="S239" s="1">
        <f t="shared" si="11"/>
        <v>0.8944562899786781</v>
      </c>
      <c r="T239" s="1">
        <f t="shared" si="12"/>
        <v>0.89845474613686527</v>
      </c>
      <c r="U239">
        <v>2209.31</v>
      </c>
      <c r="V239">
        <v>2210.77</v>
      </c>
      <c r="W239">
        <v>0.93799999999999994</v>
      </c>
      <c r="X239">
        <v>0.83899999999999997</v>
      </c>
      <c r="Y239">
        <v>0.45300000000000001</v>
      </c>
      <c r="Z239">
        <v>0.40699999999999997</v>
      </c>
      <c r="AA239">
        <v>2249.25</v>
      </c>
      <c r="AB239">
        <v>2251.5100000000002</v>
      </c>
      <c r="AC239">
        <v>2354.5100000000002</v>
      </c>
      <c r="AD239">
        <v>2339.7399999999998</v>
      </c>
    </row>
    <row r="240" spans="1:30" x14ac:dyDescent="0.3">
      <c r="A240" t="s">
        <v>875</v>
      </c>
      <c r="B240" t="s">
        <v>25</v>
      </c>
      <c r="C240" s="2" t="str">
        <f t="shared" si="10"/>
        <v>1580</v>
      </c>
      <c r="D240" t="s">
        <v>96</v>
      </c>
      <c r="E240">
        <v>1</v>
      </c>
      <c r="H240">
        <v>239.3</v>
      </c>
      <c r="P240" s="3">
        <v>1580</v>
      </c>
      <c r="Q240" s="4">
        <v>0.95499999999999996</v>
      </c>
      <c r="R240" s="4">
        <v>0.97899999999999998</v>
      </c>
      <c r="S240" s="1">
        <f t="shared" si="11"/>
        <v>0.9544962080173347</v>
      </c>
      <c r="T240" s="1">
        <f t="shared" si="12"/>
        <v>0.97740112994350281</v>
      </c>
      <c r="U240">
        <v>2210.31</v>
      </c>
      <c r="V240">
        <v>2211.2399999999998</v>
      </c>
      <c r="W240">
        <v>0.92300000000000004</v>
      </c>
      <c r="X240">
        <v>0.88100000000000001</v>
      </c>
      <c r="Y240">
        <v>0.35399999999999998</v>
      </c>
      <c r="Z240">
        <v>0.34599999999999997</v>
      </c>
      <c r="AA240">
        <v>2244.9499999999998</v>
      </c>
      <c r="AB240">
        <v>2249.9499999999998</v>
      </c>
      <c r="AC240">
        <v>2357.66</v>
      </c>
      <c r="AD240">
        <v>2350.44</v>
      </c>
    </row>
    <row r="241" spans="1:30" x14ac:dyDescent="0.3">
      <c r="A241" t="s">
        <v>876</v>
      </c>
      <c r="B241" t="s">
        <v>25</v>
      </c>
      <c r="C241" s="2" t="str">
        <f t="shared" si="10"/>
        <v>1580</v>
      </c>
      <c r="D241" t="s">
        <v>26</v>
      </c>
      <c r="E241">
        <v>0.81</v>
      </c>
      <c r="F241" t="s">
        <v>211</v>
      </c>
      <c r="G241">
        <v>0.19</v>
      </c>
      <c r="H241">
        <v>248.06</v>
      </c>
      <c r="P241" s="3">
        <v>1580</v>
      </c>
      <c r="Q241" s="4">
        <v>0.9</v>
      </c>
      <c r="R241" s="4">
        <v>0.91500000000000004</v>
      </c>
      <c r="S241" s="1">
        <f t="shared" si="11"/>
        <v>0.89967982924226242</v>
      </c>
      <c r="T241" s="1">
        <f t="shared" si="12"/>
        <v>0.91400491400491402</v>
      </c>
      <c r="U241">
        <v>2210.46</v>
      </c>
      <c r="V241">
        <v>2211.9899999999998</v>
      </c>
      <c r="W241">
        <v>0.93700000000000006</v>
      </c>
      <c r="X241">
        <v>0.84299999999999997</v>
      </c>
      <c r="Y241">
        <v>0.40699999999999997</v>
      </c>
      <c r="Z241">
        <v>0.372</v>
      </c>
      <c r="AA241">
        <v>2245.1999999999998</v>
      </c>
      <c r="AB241">
        <v>2249.16</v>
      </c>
      <c r="AC241">
        <v>2360.4499999999998</v>
      </c>
      <c r="AD241">
        <v>2340.1799999999998</v>
      </c>
    </row>
    <row r="242" spans="1:30" x14ac:dyDescent="0.3">
      <c r="A242" t="s">
        <v>877</v>
      </c>
      <c r="B242" t="s">
        <v>25</v>
      </c>
      <c r="C242" s="2" t="str">
        <f t="shared" si="10"/>
        <v>1580</v>
      </c>
      <c r="D242" t="s">
        <v>96</v>
      </c>
      <c r="E242">
        <v>0.80100000000000005</v>
      </c>
      <c r="F242" t="s">
        <v>211</v>
      </c>
      <c r="G242">
        <v>0.19900000000000001</v>
      </c>
      <c r="H242">
        <v>290.91000000000003</v>
      </c>
      <c r="P242" s="3">
        <v>1580</v>
      </c>
      <c r="Q242" s="4">
        <v>0.94599999999999995</v>
      </c>
      <c r="R242" s="4">
        <v>0.96499999999999997</v>
      </c>
      <c r="S242" s="1">
        <f t="shared" si="11"/>
        <v>0.94568690095846653</v>
      </c>
      <c r="T242" s="1">
        <f t="shared" si="12"/>
        <v>0.96632124352331605</v>
      </c>
      <c r="U242">
        <v>2210.37</v>
      </c>
      <c r="V242">
        <v>2212.34</v>
      </c>
      <c r="W242">
        <v>0.93899999999999995</v>
      </c>
      <c r="X242">
        <v>0.88800000000000001</v>
      </c>
      <c r="Y242">
        <v>0.38600000000000001</v>
      </c>
      <c r="Z242">
        <v>0.373</v>
      </c>
      <c r="AA242">
        <v>2248.4699999999998</v>
      </c>
      <c r="AB242">
        <v>2251.17</v>
      </c>
      <c r="AC242">
        <v>2353.2399999999998</v>
      </c>
      <c r="AD242">
        <v>2340.83</v>
      </c>
    </row>
    <row r="243" spans="1:30" x14ac:dyDescent="0.3">
      <c r="A243" t="s">
        <v>878</v>
      </c>
      <c r="B243" t="s">
        <v>25</v>
      </c>
      <c r="C243" s="2" t="str">
        <f t="shared" si="10"/>
        <v>1600</v>
      </c>
      <c r="D243" t="s">
        <v>26</v>
      </c>
      <c r="E243">
        <v>0.81499999999999995</v>
      </c>
      <c r="F243" t="s">
        <v>211</v>
      </c>
      <c r="G243">
        <v>0.185</v>
      </c>
      <c r="H243">
        <v>239.29</v>
      </c>
      <c r="P243" s="3">
        <v>1600</v>
      </c>
      <c r="Q243" s="4">
        <v>0.83099999999999996</v>
      </c>
      <c r="R243" s="4">
        <v>0.84099999999999997</v>
      </c>
      <c r="S243" s="1">
        <f t="shared" si="11"/>
        <v>0.83190578158458239</v>
      </c>
      <c r="T243" s="1">
        <f t="shared" si="12"/>
        <v>0.84136546184738947</v>
      </c>
      <c r="U243">
        <v>2207.61</v>
      </c>
      <c r="V243">
        <v>2209.62</v>
      </c>
      <c r="W243">
        <v>0.93400000000000005</v>
      </c>
      <c r="X243">
        <v>0.77700000000000002</v>
      </c>
      <c r="Y243">
        <v>0.498</v>
      </c>
      <c r="Z243">
        <v>0.41899999999999998</v>
      </c>
      <c r="AA243">
        <v>2250.1</v>
      </c>
      <c r="AB243">
        <v>2252.89</v>
      </c>
      <c r="AC243">
        <v>2358.65</v>
      </c>
      <c r="AD243">
        <v>2341.92</v>
      </c>
    </row>
    <row r="244" spans="1:30" x14ac:dyDescent="0.3">
      <c r="A244" t="s">
        <v>879</v>
      </c>
      <c r="B244" t="s">
        <v>25</v>
      </c>
      <c r="C244" s="2" t="str">
        <f t="shared" si="10"/>
        <v>1600</v>
      </c>
      <c r="D244" t="s">
        <v>26</v>
      </c>
      <c r="E244">
        <v>0.80600000000000005</v>
      </c>
      <c r="F244" t="s">
        <v>211</v>
      </c>
      <c r="G244">
        <v>0.19400000000000001</v>
      </c>
      <c r="H244">
        <v>223.88</v>
      </c>
      <c r="P244" s="3">
        <v>1600</v>
      </c>
      <c r="Q244" s="4">
        <v>0.89500000000000002</v>
      </c>
      <c r="R244" s="4">
        <v>0.90100000000000002</v>
      </c>
      <c r="S244" s="1">
        <f t="shared" si="11"/>
        <v>0.89518716577540103</v>
      </c>
      <c r="T244" s="1">
        <f t="shared" si="12"/>
        <v>0.89981785063752273</v>
      </c>
      <c r="U244">
        <v>2207.0700000000002</v>
      </c>
      <c r="V244">
        <v>2209.16</v>
      </c>
      <c r="W244">
        <v>0.93500000000000005</v>
      </c>
      <c r="X244">
        <v>0.83699999999999997</v>
      </c>
      <c r="Y244">
        <v>0.54900000000000004</v>
      </c>
      <c r="Z244">
        <v>0.49399999999999999</v>
      </c>
      <c r="AA244">
        <v>2251.3000000000002</v>
      </c>
      <c r="AB244">
        <v>2252.8200000000002</v>
      </c>
      <c r="AC244">
        <v>2357.34</v>
      </c>
      <c r="AD244">
        <v>2352.27</v>
      </c>
    </row>
    <row r="245" spans="1:30" x14ac:dyDescent="0.3">
      <c r="A245" t="s">
        <v>880</v>
      </c>
      <c r="B245" t="s">
        <v>25</v>
      </c>
      <c r="C245" s="2" t="str">
        <f t="shared" si="10"/>
        <v>1600</v>
      </c>
      <c r="D245" t="s">
        <v>26</v>
      </c>
      <c r="E245">
        <v>0.79300000000000004</v>
      </c>
      <c r="F245" t="s">
        <v>211</v>
      </c>
      <c r="G245">
        <v>0.20699999999999999</v>
      </c>
      <c r="H245">
        <v>262.66000000000003</v>
      </c>
      <c r="P245" s="3">
        <v>1600</v>
      </c>
      <c r="Q245" s="4">
        <v>0.88600000000000001</v>
      </c>
      <c r="R245" s="4">
        <v>0.88600000000000001</v>
      </c>
      <c r="S245" s="1">
        <f t="shared" si="11"/>
        <v>0.88535031847133761</v>
      </c>
      <c r="T245" s="1">
        <f t="shared" si="12"/>
        <v>0.88521400778210113</v>
      </c>
      <c r="U245">
        <v>2207.62</v>
      </c>
      <c r="V245">
        <v>2209.46</v>
      </c>
      <c r="W245">
        <v>0.94199999999999995</v>
      </c>
      <c r="X245">
        <v>0.83399999999999996</v>
      </c>
      <c r="Y245">
        <v>0.51400000000000001</v>
      </c>
      <c r="Z245">
        <v>0.45500000000000002</v>
      </c>
      <c r="AA245">
        <v>2250.84</v>
      </c>
      <c r="AB245">
        <v>2252.8200000000002</v>
      </c>
      <c r="AC245">
        <v>2362.15</v>
      </c>
      <c r="AD245">
        <v>2351.94</v>
      </c>
    </row>
    <row r="246" spans="1:30" x14ac:dyDescent="0.3">
      <c r="A246" t="s">
        <v>881</v>
      </c>
      <c r="B246" t="s">
        <v>25</v>
      </c>
      <c r="C246" s="2" t="str">
        <f t="shared" si="10"/>
        <v>1620</v>
      </c>
      <c r="D246" t="s">
        <v>96</v>
      </c>
      <c r="E246">
        <v>0.61199999999999999</v>
      </c>
      <c r="F246" t="s">
        <v>26</v>
      </c>
      <c r="G246">
        <v>0.38800000000000001</v>
      </c>
      <c r="H246">
        <v>174.75</v>
      </c>
      <c r="P246" s="3">
        <v>1620</v>
      </c>
      <c r="Q246" s="4">
        <v>0.95099999999999996</v>
      </c>
      <c r="R246" s="4">
        <v>0.96599999999999997</v>
      </c>
      <c r="S246" s="1">
        <f t="shared" si="11"/>
        <v>0.95127353266888148</v>
      </c>
      <c r="T246" s="1">
        <f t="shared" si="12"/>
        <v>0.96535796766743642</v>
      </c>
      <c r="U246">
        <v>2208.39</v>
      </c>
      <c r="V246">
        <v>2209.38</v>
      </c>
      <c r="W246">
        <v>0.90300000000000002</v>
      </c>
      <c r="X246">
        <v>0.85899999999999999</v>
      </c>
      <c r="Y246">
        <v>0.433</v>
      </c>
      <c r="Z246">
        <v>0.41799999999999998</v>
      </c>
      <c r="AB246">
        <v>2243.1</v>
      </c>
      <c r="AC246">
        <v>2353.41</v>
      </c>
      <c r="AD246">
        <v>2348.62</v>
      </c>
    </row>
    <row r="247" spans="1:30" x14ac:dyDescent="0.3">
      <c r="A247" t="s">
        <v>882</v>
      </c>
      <c r="B247" t="s">
        <v>25</v>
      </c>
      <c r="C247" s="2" t="str">
        <f t="shared" si="10"/>
        <v>1620</v>
      </c>
      <c r="D247" t="s">
        <v>26</v>
      </c>
      <c r="E247">
        <v>0.50600000000000001</v>
      </c>
      <c r="F247" t="s">
        <v>96</v>
      </c>
      <c r="G247">
        <v>0.49399999999999999</v>
      </c>
      <c r="H247">
        <v>187.1</v>
      </c>
      <c r="P247" s="3">
        <v>1620</v>
      </c>
      <c r="Q247" s="4">
        <v>0.90800000000000003</v>
      </c>
      <c r="R247" s="4">
        <v>0.92300000000000004</v>
      </c>
      <c r="S247" s="1">
        <f t="shared" si="11"/>
        <v>0.90798226164079809</v>
      </c>
      <c r="T247" s="1">
        <f t="shared" si="12"/>
        <v>0.92391304347826075</v>
      </c>
      <c r="U247">
        <v>2208.12</v>
      </c>
      <c r="V247">
        <v>2209.1799999999998</v>
      </c>
      <c r="W247">
        <v>0.90200000000000002</v>
      </c>
      <c r="X247">
        <v>0.81899999999999995</v>
      </c>
      <c r="Y247">
        <v>0.46</v>
      </c>
      <c r="Z247">
        <v>0.42499999999999999</v>
      </c>
      <c r="AB247">
        <v>2243.16</v>
      </c>
      <c r="AC247">
        <v>2354.8200000000002</v>
      </c>
      <c r="AD247">
        <v>2351.69</v>
      </c>
    </row>
    <row r="248" spans="1:30" x14ac:dyDescent="0.3">
      <c r="A248" t="s">
        <v>883</v>
      </c>
      <c r="B248" t="s">
        <v>25</v>
      </c>
      <c r="C248" s="2" t="str">
        <f t="shared" si="10"/>
        <v>1620</v>
      </c>
      <c r="D248" t="s">
        <v>96</v>
      </c>
      <c r="E248">
        <v>0.55800000000000005</v>
      </c>
      <c r="F248" t="s">
        <v>26</v>
      </c>
      <c r="G248">
        <v>0.442</v>
      </c>
      <c r="H248">
        <v>232.43</v>
      </c>
      <c r="P248" s="3">
        <v>1620</v>
      </c>
      <c r="Q248" s="4">
        <v>0.94099999999999995</v>
      </c>
      <c r="R248" s="4">
        <v>0.94699999999999995</v>
      </c>
      <c r="S248" s="1">
        <f t="shared" si="11"/>
        <v>0.94220283533260629</v>
      </c>
      <c r="T248" s="1">
        <f t="shared" si="12"/>
        <v>0.94680851063829796</v>
      </c>
      <c r="U248">
        <v>2208.09</v>
      </c>
      <c r="V248">
        <v>2208.9699999999998</v>
      </c>
      <c r="W248">
        <v>0.91700000000000004</v>
      </c>
      <c r="X248">
        <v>0.86399999999999999</v>
      </c>
      <c r="Y248">
        <v>0.47</v>
      </c>
      <c r="Z248">
        <v>0.44500000000000001</v>
      </c>
      <c r="AA248">
        <v>2243.83</v>
      </c>
      <c r="AB248">
        <v>2242.44</v>
      </c>
      <c r="AC248">
        <v>2354.9899999999998</v>
      </c>
      <c r="AD248">
        <v>2342.9499999999998</v>
      </c>
    </row>
    <row r="249" spans="1:30" x14ac:dyDescent="0.3">
      <c r="A249" t="s">
        <v>884</v>
      </c>
      <c r="B249" t="s">
        <v>25</v>
      </c>
      <c r="C249" s="2" t="str">
        <f t="shared" si="10"/>
        <v>1640</v>
      </c>
      <c r="D249" t="s">
        <v>26</v>
      </c>
      <c r="E249">
        <v>1</v>
      </c>
      <c r="H249">
        <v>355.39</v>
      </c>
      <c r="P249" s="3">
        <v>1640</v>
      </c>
      <c r="Q249" s="4">
        <v>0.91</v>
      </c>
      <c r="R249" s="4">
        <v>0.91100000000000003</v>
      </c>
      <c r="S249" s="1">
        <f t="shared" si="11"/>
        <v>0.91033755274261607</v>
      </c>
      <c r="T249" s="1">
        <f t="shared" si="12"/>
        <v>0.91028446389496709</v>
      </c>
      <c r="U249">
        <v>2212.06</v>
      </c>
      <c r="V249">
        <v>2212.81</v>
      </c>
      <c r="W249">
        <v>0.94799999999999995</v>
      </c>
      <c r="X249">
        <v>0.86299999999999999</v>
      </c>
      <c r="Y249">
        <v>0.45700000000000002</v>
      </c>
      <c r="Z249">
        <v>0.41599999999999998</v>
      </c>
      <c r="AA249">
        <v>2246.79</v>
      </c>
      <c r="AB249">
        <v>2248.1</v>
      </c>
      <c r="AC249">
        <v>2355.0500000000002</v>
      </c>
      <c r="AD249">
        <v>2341.33</v>
      </c>
    </row>
    <row r="250" spans="1:30" x14ac:dyDescent="0.3">
      <c r="A250" t="s">
        <v>885</v>
      </c>
      <c r="B250" t="s">
        <v>25</v>
      </c>
      <c r="C250" s="2" t="str">
        <f t="shared" si="10"/>
        <v>1640</v>
      </c>
      <c r="D250" t="s">
        <v>26</v>
      </c>
      <c r="E250">
        <v>1</v>
      </c>
      <c r="H250">
        <v>329.82</v>
      </c>
      <c r="P250" s="3">
        <v>1640</v>
      </c>
      <c r="Q250" s="4">
        <v>0.92100000000000004</v>
      </c>
      <c r="R250" s="4">
        <v>0.93</v>
      </c>
      <c r="S250" s="1">
        <f t="shared" si="11"/>
        <v>0.92046659597030756</v>
      </c>
      <c r="T250" s="1">
        <f t="shared" si="12"/>
        <v>0.92906178489702529</v>
      </c>
      <c r="U250">
        <v>2211.13</v>
      </c>
      <c r="V250">
        <v>2212.52</v>
      </c>
      <c r="W250">
        <v>0.94299999999999995</v>
      </c>
      <c r="X250">
        <v>0.86799999999999999</v>
      </c>
      <c r="Y250">
        <v>0.437</v>
      </c>
      <c r="Z250">
        <v>0.40600000000000003</v>
      </c>
      <c r="AA250">
        <v>2242.4499999999998</v>
      </c>
      <c r="AB250">
        <v>2245.62</v>
      </c>
      <c r="AC250">
        <v>2356.5500000000002</v>
      </c>
      <c r="AD250">
        <v>2353.85</v>
      </c>
    </row>
    <row r="251" spans="1:30" x14ac:dyDescent="0.3">
      <c r="A251" t="s">
        <v>886</v>
      </c>
      <c r="B251" t="s">
        <v>25</v>
      </c>
      <c r="C251" s="2" t="str">
        <f t="shared" si="10"/>
        <v>1640</v>
      </c>
      <c r="D251" t="s">
        <v>26</v>
      </c>
      <c r="E251">
        <v>0.80200000000000005</v>
      </c>
      <c r="F251" t="s">
        <v>211</v>
      </c>
      <c r="G251">
        <v>0.19800000000000001</v>
      </c>
      <c r="H251">
        <v>256.31</v>
      </c>
      <c r="P251" s="3">
        <v>1640</v>
      </c>
      <c r="Q251" s="4">
        <v>0.93700000000000006</v>
      </c>
      <c r="R251" s="4">
        <v>0.94699999999999995</v>
      </c>
      <c r="S251" s="1">
        <f t="shared" si="11"/>
        <v>0.93710021321961623</v>
      </c>
      <c r="T251" s="1">
        <f t="shared" si="12"/>
        <v>0.94562647754137119</v>
      </c>
      <c r="U251">
        <v>2212.31</v>
      </c>
      <c r="V251">
        <v>2213.1</v>
      </c>
      <c r="W251">
        <v>0.93799999999999994</v>
      </c>
      <c r="X251">
        <v>0.879</v>
      </c>
      <c r="Y251">
        <v>0.42299999999999999</v>
      </c>
      <c r="Z251">
        <v>0.4</v>
      </c>
      <c r="AA251">
        <v>2245.89</v>
      </c>
      <c r="AB251">
        <v>2247.0300000000002</v>
      </c>
      <c r="AC251">
        <v>2360.42</v>
      </c>
      <c r="AD251">
        <v>2342.15</v>
      </c>
    </row>
    <row r="252" spans="1:30" x14ac:dyDescent="0.3">
      <c r="A252" t="s">
        <v>887</v>
      </c>
      <c r="B252" t="s">
        <v>25</v>
      </c>
      <c r="C252" s="2" t="str">
        <f t="shared" si="10"/>
        <v>1660</v>
      </c>
      <c r="D252" t="s">
        <v>96</v>
      </c>
      <c r="E252">
        <v>1</v>
      </c>
      <c r="H252">
        <v>250.65</v>
      </c>
      <c r="P252" s="3">
        <v>1660</v>
      </c>
      <c r="Q252" s="4">
        <v>0.95399999999999996</v>
      </c>
      <c r="R252" s="4">
        <v>0.95799999999999996</v>
      </c>
      <c r="S252" s="1">
        <f t="shared" si="11"/>
        <v>0.95410885805763068</v>
      </c>
      <c r="T252" s="1">
        <f t="shared" si="12"/>
        <v>0.95843520782396097</v>
      </c>
      <c r="U252">
        <v>2207.39</v>
      </c>
      <c r="V252">
        <v>2211.12</v>
      </c>
      <c r="W252">
        <v>0.93700000000000006</v>
      </c>
      <c r="X252">
        <v>0.89400000000000002</v>
      </c>
      <c r="Y252">
        <v>0.40899999999999997</v>
      </c>
      <c r="Z252">
        <v>0.39200000000000002</v>
      </c>
      <c r="AA252">
        <v>2246.19</v>
      </c>
      <c r="AB252">
        <v>2251.0300000000002</v>
      </c>
      <c r="AC252">
        <v>2351.2800000000002</v>
      </c>
      <c r="AD252">
        <v>2341.5300000000002</v>
      </c>
    </row>
    <row r="253" spans="1:30" x14ac:dyDescent="0.3">
      <c r="A253" t="s">
        <v>888</v>
      </c>
      <c r="B253" t="s">
        <v>25</v>
      </c>
      <c r="C253" s="2" t="str">
        <f t="shared" si="10"/>
        <v>1660</v>
      </c>
      <c r="D253" t="s">
        <v>96</v>
      </c>
      <c r="E253">
        <v>1</v>
      </c>
      <c r="H253">
        <v>218.01</v>
      </c>
      <c r="P253" s="3">
        <v>1660</v>
      </c>
      <c r="Q253" s="4">
        <v>0.96599999999999997</v>
      </c>
      <c r="R253" s="4">
        <v>0.97</v>
      </c>
      <c r="S253" s="1">
        <f t="shared" si="11"/>
        <v>0.96551724137931028</v>
      </c>
      <c r="T253" s="1">
        <f t="shared" si="12"/>
        <v>0.96938775510204078</v>
      </c>
      <c r="U253">
        <v>2208.88</v>
      </c>
      <c r="V253">
        <v>2210.0500000000002</v>
      </c>
      <c r="W253">
        <v>0.92800000000000005</v>
      </c>
      <c r="X253">
        <v>0.89600000000000002</v>
      </c>
      <c r="Y253">
        <v>0.39200000000000002</v>
      </c>
      <c r="Z253">
        <v>0.38</v>
      </c>
      <c r="AA253">
        <v>2247.5100000000002</v>
      </c>
      <c r="AB253">
        <v>2250.27</v>
      </c>
      <c r="AC253">
        <v>2352.41</v>
      </c>
      <c r="AD253">
        <v>2345.59</v>
      </c>
    </row>
    <row r="254" spans="1:30" x14ac:dyDescent="0.3">
      <c r="A254" t="s">
        <v>889</v>
      </c>
      <c r="B254" t="s">
        <v>25</v>
      </c>
      <c r="C254" s="2" t="str">
        <f t="shared" si="10"/>
        <v>1660</v>
      </c>
      <c r="D254" t="s">
        <v>96</v>
      </c>
      <c r="E254">
        <v>1</v>
      </c>
      <c r="H254">
        <v>234.2</v>
      </c>
      <c r="P254" s="3">
        <v>1660</v>
      </c>
      <c r="Q254" s="4">
        <v>0.98499999999999999</v>
      </c>
      <c r="R254" s="4">
        <v>0.99399999999999999</v>
      </c>
      <c r="S254" s="1">
        <f t="shared" si="11"/>
        <v>0.98484848484848486</v>
      </c>
      <c r="T254" s="1">
        <f t="shared" si="12"/>
        <v>0.99442896935933145</v>
      </c>
      <c r="U254">
        <v>2207.81</v>
      </c>
      <c r="V254">
        <v>2209.3200000000002</v>
      </c>
      <c r="W254">
        <v>0.92400000000000004</v>
      </c>
      <c r="X254">
        <v>0.91</v>
      </c>
      <c r="Y254">
        <v>0.35899999999999999</v>
      </c>
      <c r="Z254">
        <v>0.35699999999999998</v>
      </c>
      <c r="AA254">
        <v>2246.2399999999998</v>
      </c>
      <c r="AB254">
        <v>2252.17</v>
      </c>
      <c r="AC254">
        <v>2352.38</v>
      </c>
      <c r="AD254">
        <v>2343.9899999999998</v>
      </c>
    </row>
    <row r="255" spans="1:30" x14ac:dyDescent="0.3">
      <c r="A255" t="s">
        <v>890</v>
      </c>
      <c r="B255" t="s">
        <v>25</v>
      </c>
      <c r="C255" s="2" t="str">
        <f t="shared" si="10"/>
        <v>1680</v>
      </c>
      <c r="D255" t="s">
        <v>96</v>
      </c>
      <c r="E255">
        <v>1</v>
      </c>
      <c r="H255">
        <v>332.42</v>
      </c>
      <c r="P255" s="3">
        <v>1680</v>
      </c>
      <c r="Q255" s="4">
        <v>0.93300000000000005</v>
      </c>
      <c r="R255" s="4">
        <v>0.95899999999999996</v>
      </c>
      <c r="S255" s="1">
        <f t="shared" si="11"/>
        <v>0.93340380549682878</v>
      </c>
      <c r="T255" s="1">
        <f t="shared" si="12"/>
        <v>0.95975232198142413</v>
      </c>
      <c r="U255">
        <v>2209.0100000000002</v>
      </c>
      <c r="V255">
        <v>2209.71</v>
      </c>
      <c r="W255">
        <v>0.94599999999999995</v>
      </c>
      <c r="X255">
        <v>0.88300000000000001</v>
      </c>
      <c r="Y255">
        <v>0.32300000000000001</v>
      </c>
      <c r="Z255">
        <v>0.31</v>
      </c>
      <c r="AA255">
        <v>2246</v>
      </c>
      <c r="AB255">
        <v>2249.0100000000002</v>
      </c>
      <c r="AC255">
        <v>2352.15</v>
      </c>
      <c r="AD255">
        <v>2339.65</v>
      </c>
    </row>
    <row r="256" spans="1:30" x14ac:dyDescent="0.3">
      <c r="A256" t="s">
        <v>891</v>
      </c>
      <c r="B256" t="s">
        <v>25</v>
      </c>
      <c r="C256" s="2" t="str">
        <f t="shared" si="10"/>
        <v>1680</v>
      </c>
      <c r="D256" t="s">
        <v>96</v>
      </c>
      <c r="E256">
        <v>1</v>
      </c>
      <c r="H256">
        <v>342.58</v>
      </c>
      <c r="P256" s="3">
        <v>1680</v>
      </c>
      <c r="Q256" s="4">
        <v>0.96</v>
      </c>
      <c r="R256" s="4">
        <v>0.98499999999999999</v>
      </c>
      <c r="S256" s="1">
        <f t="shared" si="11"/>
        <v>0.95983086680761109</v>
      </c>
      <c r="T256" s="1">
        <f t="shared" si="12"/>
        <v>0.98417721518987344</v>
      </c>
      <c r="U256">
        <v>2210.0500000000002</v>
      </c>
      <c r="V256">
        <v>2211.17</v>
      </c>
      <c r="W256">
        <v>0.94599999999999995</v>
      </c>
      <c r="X256">
        <v>0.90800000000000003</v>
      </c>
      <c r="Y256">
        <v>0.316</v>
      </c>
      <c r="Z256">
        <v>0.311</v>
      </c>
      <c r="AA256">
        <v>2248.7199999999998</v>
      </c>
      <c r="AB256">
        <v>2249.9299999999998</v>
      </c>
      <c r="AC256">
        <v>2352.87</v>
      </c>
      <c r="AD256">
        <v>2351.2800000000002</v>
      </c>
    </row>
    <row r="257" spans="1:30" x14ac:dyDescent="0.3">
      <c r="A257" t="s">
        <v>892</v>
      </c>
      <c r="B257" t="s">
        <v>25</v>
      </c>
      <c r="C257" s="2" t="str">
        <f t="shared" si="10"/>
        <v>1680</v>
      </c>
      <c r="D257" t="s">
        <v>96</v>
      </c>
      <c r="E257">
        <v>1</v>
      </c>
      <c r="H257">
        <v>362.95</v>
      </c>
      <c r="P257" s="3">
        <v>1680</v>
      </c>
      <c r="Q257" s="4">
        <v>0.92700000000000005</v>
      </c>
      <c r="R257" s="4">
        <v>0.95299999999999996</v>
      </c>
      <c r="S257" s="1">
        <f t="shared" si="11"/>
        <v>0.92811839323467238</v>
      </c>
      <c r="T257" s="1">
        <f t="shared" si="12"/>
        <v>0.95145631067961156</v>
      </c>
      <c r="U257">
        <v>2210.67</v>
      </c>
      <c r="V257">
        <v>2211.84</v>
      </c>
      <c r="W257">
        <v>0.94599999999999995</v>
      </c>
      <c r="X257">
        <v>0.878</v>
      </c>
      <c r="Y257">
        <v>0.309</v>
      </c>
      <c r="Z257">
        <v>0.29399999999999998</v>
      </c>
      <c r="AA257">
        <v>2249.8000000000002</v>
      </c>
      <c r="AB257">
        <v>2250.79</v>
      </c>
      <c r="AC257">
        <v>2352.5300000000002</v>
      </c>
      <c r="AD257">
        <v>2350.85</v>
      </c>
    </row>
    <row r="258" spans="1:30" x14ac:dyDescent="0.3">
      <c r="A258" t="s">
        <v>893</v>
      </c>
      <c r="B258" t="s">
        <v>25</v>
      </c>
      <c r="C258" s="2" t="str">
        <f t="shared" si="10"/>
        <v>1700</v>
      </c>
      <c r="D258" t="s">
        <v>96</v>
      </c>
      <c r="E258">
        <v>1</v>
      </c>
      <c r="H258">
        <v>281.27</v>
      </c>
      <c r="P258" s="3">
        <v>1700</v>
      </c>
      <c r="Q258" s="4">
        <v>0.94299999999999995</v>
      </c>
      <c r="R258" s="4">
        <v>0.97799999999999998</v>
      </c>
      <c r="S258" s="1">
        <f t="shared" si="11"/>
        <v>0.94288793103448276</v>
      </c>
      <c r="T258" s="1">
        <f t="shared" si="12"/>
        <v>0.97952218430034133</v>
      </c>
      <c r="U258">
        <v>2209.08</v>
      </c>
      <c r="V258">
        <v>2209.9299999999998</v>
      </c>
      <c r="W258">
        <v>0.92800000000000005</v>
      </c>
      <c r="X258">
        <v>0.875</v>
      </c>
      <c r="Y258">
        <v>0.29299999999999998</v>
      </c>
      <c r="Z258">
        <v>0.28699999999999998</v>
      </c>
      <c r="AA258">
        <v>2246.98</v>
      </c>
      <c r="AB258">
        <v>2248.6799999999998</v>
      </c>
      <c r="AC258">
        <v>2352.09</v>
      </c>
      <c r="AD258">
        <v>2343.2399999999998</v>
      </c>
    </row>
    <row r="259" spans="1:30" x14ac:dyDescent="0.3">
      <c r="A259" t="s">
        <v>894</v>
      </c>
      <c r="B259" t="s">
        <v>25</v>
      </c>
      <c r="C259" s="2" t="str">
        <f t="shared" si="10"/>
        <v>1700</v>
      </c>
      <c r="D259" t="s">
        <v>96</v>
      </c>
      <c r="E259">
        <v>0.55100000000000005</v>
      </c>
      <c r="F259" t="s">
        <v>26</v>
      </c>
      <c r="G259">
        <v>0.44900000000000001</v>
      </c>
      <c r="H259">
        <v>233.53</v>
      </c>
      <c r="P259" s="3">
        <v>1700</v>
      </c>
      <c r="Q259" s="4">
        <v>0.92600000000000005</v>
      </c>
      <c r="R259" s="4">
        <v>0.96199999999999997</v>
      </c>
      <c r="S259" s="1">
        <f t="shared" si="11"/>
        <v>0.92556634304207108</v>
      </c>
      <c r="T259" s="1">
        <f t="shared" si="12"/>
        <v>0.96180555555555569</v>
      </c>
      <c r="U259">
        <v>2208.5700000000002</v>
      </c>
      <c r="V259">
        <v>2209.4899999999998</v>
      </c>
      <c r="W259">
        <v>0.92700000000000005</v>
      </c>
      <c r="X259">
        <v>0.85799999999999998</v>
      </c>
      <c r="Y259">
        <v>0.28799999999999998</v>
      </c>
      <c r="Z259">
        <v>0.27700000000000002</v>
      </c>
      <c r="AA259">
        <v>2241.9699999999998</v>
      </c>
      <c r="AB259">
        <v>2246.65</v>
      </c>
      <c r="AC259">
        <v>2353.46</v>
      </c>
      <c r="AD259">
        <v>2344.8000000000002</v>
      </c>
    </row>
    <row r="260" spans="1:30" x14ac:dyDescent="0.3">
      <c r="A260" t="s">
        <v>895</v>
      </c>
      <c r="B260" t="s">
        <v>25</v>
      </c>
      <c r="C260" s="2" t="str">
        <f t="shared" si="10"/>
        <v>1700</v>
      </c>
      <c r="D260" t="s">
        <v>96</v>
      </c>
      <c r="E260">
        <v>0.53100000000000003</v>
      </c>
      <c r="F260" t="s">
        <v>26</v>
      </c>
      <c r="G260">
        <v>0.46899999999999997</v>
      </c>
      <c r="H260">
        <v>243.13</v>
      </c>
      <c r="P260" s="3">
        <v>1700</v>
      </c>
      <c r="Q260" s="4">
        <v>0.91900000000000004</v>
      </c>
      <c r="R260" s="4">
        <v>0.94699999999999995</v>
      </c>
      <c r="S260" s="1">
        <f t="shared" si="11"/>
        <v>0.91900647948164138</v>
      </c>
      <c r="T260" s="1">
        <f t="shared" si="12"/>
        <v>0.9494949494949495</v>
      </c>
      <c r="U260">
        <v>2208.27</v>
      </c>
      <c r="V260">
        <v>2209.21</v>
      </c>
      <c r="W260">
        <v>0.92600000000000005</v>
      </c>
      <c r="X260">
        <v>0.85099999999999998</v>
      </c>
      <c r="Y260">
        <v>0.29699999999999999</v>
      </c>
      <c r="Z260">
        <v>0.28199999999999997</v>
      </c>
      <c r="AB260">
        <v>2243.65</v>
      </c>
      <c r="AC260">
        <v>2355.6</v>
      </c>
      <c r="AD260">
        <v>2348.35</v>
      </c>
    </row>
    <row r="261" spans="1:30" x14ac:dyDescent="0.3">
      <c r="A261" t="s">
        <v>896</v>
      </c>
      <c r="B261" t="s">
        <v>25</v>
      </c>
      <c r="C261" s="2" t="str">
        <f t="shared" ref="C261:C324" si="13">MID(A261,6,4)</f>
        <v>1720</v>
      </c>
      <c r="D261" t="s">
        <v>96</v>
      </c>
      <c r="E261">
        <v>0.60599999999999998</v>
      </c>
      <c r="F261" t="s">
        <v>26</v>
      </c>
      <c r="G261">
        <v>0.39400000000000002</v>
      </c>
      <c r="H261">
        <v>200.14</v>
      </c>
      <c r="P261" s="3">
        <v>1720</v>
      </c>
      <c r="Q261" s="4">
        <v>0.94599999999999995</v>
      </c>
      <c r="R261" s="4">
        <v>0.96399999999999997</v>
      </c>
      <c r="S261" s="1">
        <f t="shared" ref="S261:S324" si="14">X261/W261</f>
        <v>0.94547437295528891</v>
      </c>
      <c r="T261" s="1">
        <f t="shared" si="12"/>
        <v>0.96317280453257803</v>
      </c>
      <c r="U261">
        <v>2207.67</v>
      </c>
      <c r="V261">
        <v>2208.27</v>
      </c>
      <c r="W261">
        <v>0.91700000000000004</v>
      </c>
      <c r="X261">
        <v>0.86699999999999999</v>
      </c>
      <c r="Y261">
        <v>0.35299999999999998</v>
      </c>
      <c r="Z261">
        <v>0.34</v>
      </c>
      <c r="AA261">
        <v>2242.69</v>
      </c>
      <c r="AB261">
        <v>2245.88</v>
      </c>
      <c r="AC261">
        <v>2345.6799999999998</v>
      </c>
      <c r="AD261">
        <v>2343.41</v>
      </c>
    </row>
    <row r="262" spans="1:30" x14ac:dyDescent="0.3">
      <c r="A262" t="s">
        <v>897</v>
      </c>
      <c r="B262" t="s">
        <v>25</v>
      </c>
      <c r="C262" s="2" t="str">
        <f t="shared" si="13"/>
        <v>1720</v>
      </c>
      <c r="D262" t="s">
        <v>96</v>
      </c>
      <c r="E262">
        <v>0.55000000000000004</v>
      </c>
      <c r="F262" t="s">
        <v>26</v>
      </c>
      <c r="G262">
        <v>0.45</v>
      </c>
      <c r="H262">
        <v>192.48</v>
      </c>
      <c r="P262" s="3">
        <v>1720</v>
      </c>
      <c r="Q262" s="4">
        <v>0.92700000000000005</v>
      </c>
      <c r="R262" s="4">
        <v>0.94799999999999995</v>
      </c>
      <c r="S262" s="1">
        <f t="shared" si="14"/>
        <v>0.92661555312157717</v>
      </c>
      <c r="T262" s="1">
        <f t="shared" si="12"/>
        <v>0.95</v>
      </c>
      <c r="U262">
        <v>2207.9499999999998</v>
      </c>
      <c r="V262">
        <v>2208.8200000000002</v>
      </c>
      <c r="W262">
        <v>0.91300000000000003</v>
      </c>
      <c r="X262">
        <v>0.84599999999999997</v>
      </c>
      <c r="Y262">
        <v>0.34</v>
      </c>
      <c r="Z262">
        <v>0.32300000000000001</v>
      </c>
      <c r="AA262">
        <v>2242.38</v>
      </c>
      <c r="AB262">
        <v>2245.1799999999998</v>
      </c>
      <c r="AC262">
        <v>2353.02</v>
      </c>
      <c r="AD262">
        <v>2342.37</v>
      </c>
    </row>
    <row r="263" spans="1:30" x14ac:dyDescent="0.3">
      <c r="A263" t="s">
        <v>898</v>
      </c>
      <c r="B263" t="s">
        <v>25</v>
      </c>
      <c r="C263" s="2" t="str">
        <f t="shared" si="13"/>
        <v>1720</v>
      </c>
      <c r="D263" t="s">
        <v>96</v>
      </c>
      <c r="E263">
        <v>0.63900000000000001</v>
      </c>
      <c r="F263" t="s">
        <v>214</v>
      </c>
      <c r="G263">
        <v>0.36099999999999999</v>
      </c>
      <c r="H263">
        <v>154.78</v>
      </c>
      <c r="P263" s="3">
        <v>1720</v>
      </c>
      <c r="Q263" s="4">
        <v>0.92800000000000005</v>
      </c>
      <c r="R263" s="4">
        <v>0.96599999999999997</v>
      </c>
      <c r="S263" s="1">
        <f t="shared" si="14"/>
        <v>0.92857142857142849</v>
      </c>
      <c r="T263" s="1">
        <f t="shared" si="12"/>
        <v>0.96363636363636362</v>
      </c>
      <c r="U263">
        <v>2208.7199999999998</v>
      </c>
      <c r="V263">
        <v>2210.12</v>
      </c>
      <c r="W263">
        <v>0.92400000000000004</v>
      </c>
      <c r="X263">
        <v>0.85799999999999998</v>
      </c>
      <c r="Y263">
        <v>0.27500000000000002</v>
      </c>
      <c r="Z263">
        <v>0.26500000000000001</v>
      </c>
      <c r="AA263">
        <v>2245.3200000000002</v>
      </c>
      <c r="AB263">
        <v>2246.71</v>
      </c>
      <c r="AC263">
        <v>2354.41</v>
      </c>
      <c r="AD263">
        <v>2340.94</v>
      </c>
    </row>
    <row r="264" spans="1:30" x14ac:dyDescent="0.3">
      <c r="A264" t="s">
        <v>899</v>
      </c>
      <c r="B264" t="s">
        <v>25</v>
      </c>
      <c r="C264" s="2" t="str">
        <f t="shared" si="13"/>
        <v>1740</v>
      </c>
      <c r="D264" t="s">
        <v>96</v>
      </c>
      <c r="E264">
        <v>1</v>
      </c>
      <c r="H264">
        <v>281.52999999999997</v>
      </c>
      <c r="P264" s="3">
        <v>1740</v>
      </c>
      <c r="Q264" s="4">
        <v>0.92</v>
      </c>
      <c r="R264" s="4">
        <v>0.95099999999999996</v>
      </c>
      <c r="S264" s="1">
        <f t="shared" si="14"/>
        <v>0.91973969631236441</v>
      </c>
      <c r="T264" s="1">
        <f t="shared" ref="T264:T327" si="15">Z264/Y264</f>
        <v>0.95065789473684204</v>
      </c>
      <c r="U264">
        <v>2206.11</v>
      </c>
      <c r="V264">
        <v>2206.83</v>
      </c>
      <c r="W264">
        <v>0.92200000000000004</v>
      </c>
      <c r="X264">
        <v>0.84799999999999998</v>
      </c>
      <c r="Y264">
        <v>0.30399999999999999</v>
      </c>
      <c r="Z264">
        <v>0.28899999999999998</v>
      </c>
      <c r="AA264">
        <v>2245.14</v>
      </c>
      <c r="AB264">
        <v>2246.91</v>
      </c>
      <c r="AC264">
        <v>2352.62</v>
      </c>
      <c r="AD264">
        <v>2343.8000000000002</v>
      </c>
    </row>
    <row r="265" spans="1:30" x14ac:dyDescent="0.3">
      <c r="A265" t="s">
        <v>900</v>
      </c>
      <c r="B265" t="s">
        <v>25</v>
      </c>
      <c r="C265" s="2" t="str">
        <f t="shared" si="13"/>
        <v>1740</v>
      </c>
      <c r="D265" t="s">
        <v>96</v>
      </c>
      <c r="E265">
        <v>1</v>
      </c>
      <c r="H265">
        <v>151.56</v>
      </c>
      <c r="P265" s="3">
        <v>1740</v>
      </c>
      <c r="Q265" s="4">
        <v>0.95699999999999996</v>
      </c>
      <c r="R265" s="4">
        <v>1.0049999999999999</v>
      </c>
      <c r="S265" s="1">
        <f t="shared" si="14"/>
        <v>0.95690607734806621</v>
      </c>
      <c r="T265" s="1">
        <f t="shared" si="15"/>
        <v>1.0038314176245211</v>
      </c>
      <c r="U265">
        <v>2205.61</v>
      </c>
      <c r="V265">
        <v>2206.9699999999998</v>
      </c>
      <c r="W265">
        <v>0.90500000000000003</v>
      </c>
      <c r="X265">
        <v>0.86599999999999999</v>
      </c>
      <c r="Y265">
        <v>0.26100000000000001</v>
      </c>
      <c r="Z265">
        <v>0.26200000000000001</v>
      </c>
      <c r="AA265">
        <v>2243.17</v>
      </c>
      <c r="AB265">
        <v>2242.0100000000002</v>
      </c>
      <c r="AC265">
        <v>2355.52</v>
      </c>
      <c r="AD265">
        <v>2341.27</v>
      </c>
    </row>
    <row r="266" spans="1:30" x14ac:dyDescent="0.3">
      <c r="A266" t="s">
        <v>901</v>
      </c>
      <c r="B266" t="s">
        <v>25</v>
      </c>
      <c r="C266" s="2" t="str">
        <f t="shared" si="13"/>
        <v>1740</v>
      </c>
      <c r="D266" t="s">
        <v>96</v>
      </c>
      <c r="E266">
        <v>1</v>
      </c>
      <c r="H266">
        <v>158.21</v>
      </c>
      <c r="P266" s="3">
        <v>1740</v>
      </c>
      <c r="Q266" s="4">
        <v>0.95599999999999996</v>
      </c>
      <c r="R266" s="4">
        <v>0.99299999999999999</v>
      </c>
      <c r="S266" s="1">
        <f t="shared" si="14"/>
        <v>0.95618838992332966</v>
      </c>
      <c r="T266" s="1">
        <f t="shared" si="15"/>
        <v>0.9928057553956835</v>
      </c>
      <c r="U266">
        <v>2205.56</v>
      </c>
      <c r="V266">
        <v>2206.33</v>
      </c>
      <c r="W266">
        <v>0.91300000000000003</v>
      </c>
      <c r="X266">
        <v>0.873</v>
      </c>
      <c r="Y266">
        <v>0.27800000000000002</v>
      </c>
      <c r="Z266">
        <v>0.27600000000000002</v>
      </c>
      <c r="AA266">
        <v>2246.16</v>
      </c>
      <c r="AB266">
        <v>2247.21</v>
      </c>
      <c r="AC266">
        <v>2350.87</v>
      </c>
      <c r="AD266">
        <v>2342.4699999999998</v>
      </c>
    </row>
    <row r="267" spans="1:30" x14ac:dyDescent="0.3">
      <c r="A267" t="s">
        <v>902</v>
      </c>
      <c r="B267" t="s">
        <v>25</v>
      </c>
      <c r="C267" s="2" t="str">
        <f t="shared" si="13"/>
        <v>1760</v>
      </c>
      <c r="D267" t="s">
        <v>96</v>
      </c>
      <c r="E267">
        <v>1</v>
      </c>
      <c r="H267">
        <v>214.95</v>
      </c>
      <c r="P267" s="3">
        <v>1760</v>
      </c>
      <c r="Q267" s="4">
        <v>0.94099999999999995</v>
      </c>
      <c r="R267" s="4">
        <v>0.97499999999999998</v>
      </c>
      <c r="S267" s="1">
        <f t="shared" si="14"/>
        <v>0.94117647058823528</v>
      </c>
      <c r="T267" s="1">
        <f t="shared" si="15"/>
        <v>0.97454545454545449</v>
      </c>
      <c r="U267">
        <v>2209.13</v>
      </c>
      <c r="V267">
        <v>2210.06</v>
      </c>
      <c r="W267">
        <v>0.93500000000000005</v>
      </c>
      <c r="X267">
        <v>0.88</v>
      </c>
      <c r="Y267">
        <v>0.27500000000000002</v>
      </c>
      <c r="Z267">
        <v>0.26800000000000002</v>
      </c>
      <c r="AA267">
        <v>2245.6</v>
      </c>
      <c r="AB267">
        <v>2249.88</v>
      </c>
      <c r="AC267">
        <v>2354.4699999999998</v>
      </c>
      <c r="AD267">
        <v>2339.61</v>
      </c>
    </row>
    <row r="268" spans="1:30" x14ac:dyDescent="0.3">
      <c r="A268" t="s">
        <v>903</v>
      </c>
      <c r="B268" t="s">
        <v>25</v>
      </c>
      <c r="C268" s="2" t="str">
        <f t="shared" si="13"/>
        <v>1760</v>
      </c>
      <c r="D268" t="s">
        <v>96</v>
      </c>
      <c r="E268">
        <v>1</v>
      </c>
      <c r="H268">
        <v>143.09</v>
      </c>
      <c r="P268" s="3">
        <v>1760</v>
      </c>
      <c r="Q268" s="4">
        <v>0.97499999999999998</v>
      </c>
      <c r="R268" s="4">
        <v>1.0129999999999999</v>
      </c>
      <c r="S268" s="1">
        <f t="shared" si="14"/>
        <v>0.97590361445783136</v>
      </c>
      <c r="T268" s="1">
        <f t="shared" si="15"/>
        <v>1.0152671755725191</v>
      </c>
      <c r="U268">
        <v>2204.7399999999998</v>
      </c>
      <c r="V268">
        <v>2209.29</v>
      </c>
      <c r="W268">
        <v>0.91300000000000003</v>
      </c>
      <c r="X268">
        <v>0.89100000000000001</v>
      </c>
      <c r="Y268">
        <v>0.26200000000000001</v>
      </c>
      <c r="Z268">
        <v>0.26600000000000001</v>
      </c>
      <c r="AA268">
        <v>2247.09</v>
      </c>
      <c r="AB268">
        <v>2248.4</v>
      </c>
      <c r="AC268">
        <v>2356.38</v>
      </c>
      <c r="AD268">
        <v>2343.46</v>
      </c>
    </row>
    <row r="269" spans="1:30" x14ac:dyDescent="0.3">
      <c r="A269" t="s">
        <v>904</v>
      </c>
      <c r="B269" t="s">
        <v>25</v>
      </c>
      <c r="C269" s="2" t="str">
        <f t="shared" si="13"/>
        <v>1760</v>
      </c>
      <c r="D269" t="s">
        <v>96</v>
      </c>
      <c r="E269">
        <v>1</v>
      </c>
      <c r="H269">
        <v>151.15</v>
      </c>
      <c r="P269" s="3">
        <v>1760</v>
      </c>
      <c r="Q269" s="4">
        <v>0.97199999999999998</v>
      </c>
      <c r="R269" s="4">
        <v>1.006</v>
      </c>
      <c r="S269" s="1">
        <f t="shared" si="14"/>
        <v>0.97279651795429811</v>
      </c>
      <c r="T269" s="1">
        <f t="shared" si="15"/>
        <v>1.0035842293906809</v>
      </c>
      <c r="U269">
        <v>2206.71</v>
      </c>
      <c r="V269">
        <v>2208.29</v>
      </c>
      <c r="W269">
        <v>0.91900000000000004</v>
      </c>
      <c r="X269">
        <v>0.89400000000000002</v>
      </c>
      <c r="Y269">
        <v>0.27900000000000003</v>
      </c>
      <c r="Z269">
        <v>0.28000000000000003</v>
      </c>
      <c r="AA269">
        <v>2241.9499999999998</v>
      </c>
      <c r="AB269">
        <v>2246.58</v>
      </c>
      <c r="AC269">
        <v>2354.89</v>
      </c>
      <c r="AD269">
        <v>2343.8000000000002</v>
      </c>
    </row>
    <row r="270" spans="1:30" x14ac:dyDescent="0.3">
      <c r="A270" t="s">
        <v>905</v>
      </c>
      <c r="B270" t="s">
        <v>25</v>
      </c>
      <c r="C270" s="2" t="str">
        <f t="shared" si="13"/>
        <v>1780</v>
      </c>
      <c r="D270" t="s">
        <v>96</v>
      </c>
      <c r="E270">
        <v>1</v>
      </c>
      <c r="H270">
        <v>178.82</v>
      </c>
      <c r="P270" s="3">
        <v>1780</v>
      </c>
      <c r="Q270" s="4">
        <v>0.94499999999999995</v>
      </c>
      <c r="R270" s="4">
        <v>0.96499999999999997</v>
      </c>
      <c r="S270" s="1">
        <f t="shared" si="14"/>
        <v>0.94559303590859622</v>
      </c>
      <c r="T270" s="1">
        <f t="shared" si="15"/>
        <v>0.96625766871165641</v>
      </c>
      <c r="U270">
        <v>2207.36</v>
      </c>
      <c r="V270">
        <v>2208.96</v>
      </c>
      <c r="W270">
        <v>0.91900000000000004</v>
      </c>
      <c r="X270">
        <v>0.86899999999999999</v>
      </c>
      <c r="Y270">
        <v>0.32600000000000001</v>
      </c>
      <c r="Z270">
        <v>0.315</v>
      </c>
      <c r="AA270">
        <v>2242.4</v>
      </c>
      <c r="AB270">
        <v>2246.33</v>
      </c>
      <c r="AC270">
        <v>2354.83</v>
      </c>
      <c r="AD270">
        <v>2341.52</v>
      </c>
    </row>
    <row r="271" spans="1:30" x14ac:dyDescent="0.3">
      <c r="A271" t="s">
        <v>906</v>
      </c>
      <c r="B271" t="s">
        <v>25</v>
      </c>
      <c r="C271" s="2" t="str">
        <f t="shared" si="13"/>
        <v>1780</v>
      </c>
      <c r="D271" t="s">
        <v>26</v>
      </c>
      <c r="E271">
        <v>0.51700000000000002</v>
      </c>
      <c r="F271" t="s">
        <v>96</v>
      </c>
      <c r="G271">
        <v>0.48299999999999998</v>
      </c>
      <c r="H271">
        <v>226.63</v>
      </c>
      <c r="P271" s="3">
        <v>1780</v>
      </c>
      <c r="Q271" s="4">
        <v>0.89500000000000002</v>
      </c>
      <c r="R271" s="4">
        <v>0.92100000000000004</v>
      </c>
      <c r="S271" s="1">
        <f t="shared" si="14"/>
        <v>0.89393939393939381</v>
      </c>
      <c r="T271" s="1">
        <f t="shared" si="15"/>
        <v>0.92063492063492058</v>
      </c>
      <c r="U271">
        <v>2206.83</v>
      </c>
      <c r="V271">
        <v>2207.9899999999998</v>
      </c>
      <c r="W271">
        <v>0.92400000000000004</v>
      </c>
      <c r="X271">
        <v>0.82599999999999996</v>
      </c>
      <c r="Y271">
        <v>0.315</v>
      </c>
      <c r="Z271">
        <v>0.28999999999999998</v>
      </c>
      <c r="AA271">
        <v>2244.73</v>
      </c>
      <c r="AB271">
        <v>2246.23</v>
      </c>
      <c r="AC271">
        <v>2357.5700000000002</v>
      </c>
      <c r="AD271">
        <v>2343.2800000000002</v>
      </c>
    </row>
    <row r="272" spans="1:30" x14ac:dyDescent="0.3">
      <c r="A272" t="s">
        <v>907</v>
      </c>
      <c r="B272" t="s">
        <v>25</v>
      </c>
      <c r="C272" s="2" t="str">
        <f t="shared" si="13"/>
        <v>1780</v>
      </c>
      <c r="D272" t="s">
        <v>96</v>
      </c>
      <c r="E272">
        <v>1</v>
      </c>
      <c r="H272">
        <v>202.44</v>
      </c>
      <c r="P272" s="3">
        <v>1780</v>
      </c>
      <c r="Q272" s="4">
        <v>0.94699999999999995</v>
      </c>
      <c r="R272" s="4">
        <v>0.97599999999999998</v>
      </c>
      <c r="S272" s="1">
        <f t="shared" si="14"/>
        <v>0.94662309368191722</v>
      </c>
      <c r="T272" s="1">
        <f t="shared" si="15"/>
        <v>0.97682119205298013</v>
      </c>
      <c r="U272">
        <v>2206.9299999999998</v>
      </c>
      <c r="V272">
        <v>2208.6999999999998</v>
      </c>
      <c r="W272">
        <v>0.91800000000000004</v>
      </c>
      <c r="X272">
        <v>0.86899999999999999</v>
      </c>
      <c r="Y272">
        <v>0.30199999999999999</v>
      </c>
      <c r="Z272">
        <v>0.29499999999999998</v>
      </c>
      <c r="AA272">
        <v>2245.37</v>
      </c>
      <c r="AB272">
        <v>2246.3200000000002</v>
      </c>
      <c r="AC272">
        <v>2354.9699999999998</v>
      </c>
      <c r="AD272">
        <v>2353.19</v>
      </c>
    </row>
    <row r="273" spans="1:30" x14ac:dyDescent="0.3">
      <c r="A273" t="s">
        <v>908</v>
      </c>
      <c r="B273" t="s">
        <v>25</v>
      </c>
      <c r="C273" s="2" t="str">
        <f t="shared" si="13"/>
        <v>1800</v>
      </c>
      <c r="D273" t="s">
        <v>96</v>
      </c>
      <c r="E273">
        <v>1</v>
      </c>
      <c r="H273">
        <v>279.54000000000002</v>
      </c>
      <c r="P273" s="3">
        <v>1800</v>
      </c>
      <c r="Q273" s="4">
        <v>0.96199999999999997</v>
      </c>
      <c r="R273" s="4">
        <v>0.97099999999999997</v>
      </c>
      <c r="S273" s="1">
        <f t="shared" si="14"/>
        <v>0.96120689655172409</v>
      </c>
      <c r="T273" s="1">
        <f t="shared" si="15"/>
        <v>0.97136038186157514</v>
      </c>
      <c r="U273">
        <v>2209.0500000000002</v>
      </c>
      <c r="V273">
        <v>2210.85</v>
      </c>
      <c r="W273">
        <v>0.92800000000000005</v>
      </c>
      <c r="X273">
        <v>0.89200000000000002</v>
      </c>
      <c r="Y273">
        <v>0.41899999999999998</v>
      </c>
      <c r="Z273">
        <v>0.40699999999999997</v>
      </c>
      <c r="AA273">
        <v>2249.09</v>
      </c>
      <c r="AB273">
        <v>2250.96</v>
      </c>
      <c r="AC273">
        <v>2353.39</v>
      </c>
      <c r="AD273">
        <v>2345.2600000000002</v>
      </c>
    </row>
    <row r="274" spans="1:30" x14ac:dyDescent="0.3">
      <c r="A274" t="s">
        <v>909</v>
      </c>
      <c r="B274" t="s">
        <v>25</v>
      </c>
      <c r="C274" s="2" t="str">
        <f t="shared" si="13"/>
        <v>1800</v>
      </c>
      <c r="D274" t="s">
        <v>96</v>
      </c>
      <c r="E274">
        <v>1</v>
      </c>
      <c r="H274">
        <v>351.07</v>
      </c>
      <c r="P274" s="3">
        <v>1800</v>
      </c>
      <c r="Q274" s="4">
        <v>0.95099999999999996</v>
      </c>
      <c r="R274" s="4">
        <v>0.95399999999999996</v>
      </c>
      <c r="S274" s="1">
        <f t="shared" si="14"/>
        <v>0.95090715048025609</v>
      </c>
      <c r="T274" s="1">
        <f t="shared" si="15"/>
        <v>0.95353982300884954</v>
      </c>
      <c r="U274">
        <v>2209.6999999999998</v>
      </c>
      <c r="V274">
        <v>2211.6</v>
      </c>
      <c r="W274">
        <v>0.93700000000000006</v>
      </c>
      <c r="X274">
        <v>0.89100000000000001</v>
      </c>
      <c r="Y274">
        <v>0.45200000000000001</v>
      </c>
      <c r="Z274">
        <v>0.43099999999999999</v>
      </c>
      <c r="AA274">
        <v>2250.0700000000002</v>
      </c>
      <c r="AB274">
        <v>2252.14</v>
      </c>
      <c r="AC274">
        <v>2351.96</v>
      </c>
      <c r="AD274">
        <v>2342.42</v>
      </c>
    </row>
    <row r="275" spans="1:30" x14ac:dyDescent="0.3">
      <c r="A275" t="s">
        <v>910</v>
      </c>
      <c r="B275" t="s">
        <v>25</v>
      </c>
      <c r="C275" s="2" t="str">
        <f t="shared" si="13"/>
        <v>1800</v>
      </c>
      <c r="D275" t="s">
        <v>96</v>
      </c>
      <c r="E275">
        <v>1</v>
      </c>
      <c r="H275">
        <v>212.24</v>
      </c>
      <c r="P275" s="3">
        <v>1800</v>
      </c>
      <c r="Q275" s="4">
        <v>0.94499999999999995</v>
      </c>
      <c r="R275" s="4">
        <v>0.94799999999999995</v>
      </c>
      <c r="S275" s="1">
        <f t="shared" si="14"/>
        <v>0.94522019334049401</v>
      </c>
      <c r="T275" s="1">
        <f t="shared" si="15"/>
        <v>0.94796380090497734</v>
      </c>
      <c r="U275">
        <v>2208.33</v>
      </c>
      <c r="V275">
        <v>2210.5500000000002</v>
      </c>
      <c r="W275">
        <v>0.93100000000000005</v>
      </c>
      <c r="X275">
        <v>0.88</v>
      </c>
      <c r="Y275">
        <v>0.442</v>
      </c>
      <c r="Z275">
        <v>0.41899999999999998</v>
      </c>
      <c r="AA275">
        <v>2251.02</v>
      </c>
      <c r="AB275">
        <v>2252.35</v>
      </c>
      <c r="AC275">
        <v>2352.9499999999998</v>
      </c>
      <c r="AD275">
        <v>2348.94</v>
      </c>
    </row>
    <row r="276" spans="1:30" x14ac:dyDescent="0.3">
      <c r="A276" t="s">
        <v>911</v>
      </c>
      <c r="B276" t="s">
        <v>25</v>
      </c>
      <c r="C276" s="2" t="str">
        <f t="shared" si="13"/>
        <v>1820</v>
      </c>
      <c r="D276" t="s">
        <v>424</v>
      </c>
      <c r="E276">
        <v>0.83299999999999996</v>
      </c>
      <c r="F276" t="s">
        <v>211</v>
      </c>
      <c r="G276">
        <v>0.16700000000000001</v>
      </c>
      <c r="H276">
        <v>186.06</v>
      </c>
      <c r="P276" s="3">
        <v>1820</v>
      </c>
      <c r="Q276" s="4">
        <v>0.93600000000000005</v>
      </c>
      <c r="R276" s="4">
        <v>0.93200000000000005</v>
      </c>
      <c r="S276" s="1">
        <f t="shared" si="14"/>
        <v>0.93703308431163279</v>
      </c>
      <c r="T276" s="1">
        <f t="shared" si="15"/>
        <v>0.93186372745490986</v>
      </c>
      <c r="U276">
        <v>2209.94</v>
      </c>
      <c r="V276">
        <v>2212.14</v>
      </c>
      <c r="W276">
        <v>0.93700000000000006</v>
      </c>
      <c r="X276">
        <v>0.878</v>
      </c>
      <c r="Y276">
        <v>0.499</v>
      </c>
      <c r="Z276">
        <v>0.46500000000000002</v>
      </c>
      <c r="AA276">
        <v>2249.7399999999998</v>
      </c>
      <c r="AB276">
        <v>2252.4699999999998</v>
      </c>
      <c r="AC276">
        <v>2354.5100000000002</v>
      </c>
      <c r="AD276">
        <v>2343.4699999999998</v>
      </c>
    </row>
    <row r="277" spans="1:30" x14ac:dyDescent="0.3">
      <c r="A277" t="s">
        <v>912</v>
      </c>
      <c r="B277" t="s">
        <v>25</v>
      </c>
      <c r="C277" s="2" t="str">
        <f t="shared" si="13"/>
        <v>1820</v>
      </c>
      <c r="D277" t="s">
        <v>96</v>
      </c>
      <c r="E277">
        <v>1</v>
      </c>
      <c r="H277">
        <v>297.5</v>
      </c>
      <c r="P277" s="3">
        <v>1820</v>
      </c>
      <c r="Q277" s="4">
        <v>0.93500000000000005</v>
      </c>
      <c r="R277" s="4">
        <v>0.93200000000000005</v>
      </c>
      <c r="S277" s="1">
        <f t="shared" si="14"/>
        <v>0.93461950696677376</v>
      </c>
      <c r="T277" s="1">
        <f t="shared" si="15"/>
        <v>0.93216630196936534</v>
      </c>
      <c r="U277">
        <v>2209.12</v>
      </c>
      <c r="V277">
        <v>2211.12</v>
      </c>
      <c r="W277">
        <v>0.93300000000000005</v>
      </c>
      <c r="X277">
        <v>0.872</v>
      </c>
      <c r="Y277">
        <v>0.45700000000000002</v>
      </c>
      <c r="Z277">
        <v>0.42599999999999999</v>
      </c>
      <c r="AA277">
        <v>2250.89</v>
      </c>
      <c r="AB277">
        <v>2252.5100000000002</v>
      </c>
      <c r="AC277">
        <v>2353.71</v>
      </c>
      <c r="AD277">
        <v>2345.3200000000002</v>
      </c>
    </row>
    <row r="278" spans="1:30" x14ac:dyDescent="0.3">
      <c r="A278" t="s">
        <v>913</v>
      </c>
      <c r="B278" t="s">
        <v>25</v>
      </c>
      <c r="C278" s="2" t="str">
        <f t="shared" si="13"/>
        <v>1820</v>
      </c>
      <c r="D278" t="s">
        <v>424</v>
      </c>
      <c r="E278">
        <v>1</v>
      </c>
      <c r="H278">
        <v>177.46</v>
      </c>
      <c r="P278" s="3">
        <v>1820</v>
      </c>
      <c r="Q278" s="4">
        <v>0.96499999999999997</v>
      </c>
      <c r="R278" s="4">
        <v>0.96099999999999997</v>
      </c>
      <c r="S278" s="1">
        <f t="shared" si="14"/>
        <v>0.96548004314994607</v>
      </c>
      <c r="T278" s="1">
        <f t="shared" si="15"/>
        <v>0.95964125560538116</v>
      </c>
      <c r="U278">
        <v>2210.3000000000002</v>
      </c>
      <c r="V278">
        <v>2211.46</v>
      </c>
      <c r="W278">
        <v>0.92700000000000005</v>
      </c>
      <c r="X278">
        <v>0.89500000000000002</v>
      </c>
      <c r="Y278">
        <v>0.44600000000000001</v>
      </c>
      <c r="Z278">
        <v>0.42799999999999999</v>
      </c>
      <c r="AA278">
        <v>2251.15</v>
      </c>
      <c r="AB278">
        <v>2252.54</v>
      </c>
      <c r="AC278">
        <v>2352.64</v>
      </c>
      <c r="AD278">
        <v>2346.94</v>
      </c>
    </row>
    <row r="279" spans="1:30" x14ac:dyDescent="0.3">
      <c r="A279" t="s">
        <v>914</v>
      </c>
      <c r="B279" t="s">
        <v>25</v>
      </c>
      <c r="C279" s="2" t="str">
        <f t="shared" si="13"/>
        <v>1840</v>
      </c>
      <c r="D279" t="s">
        <v>26</v>
      </c>
      <c r="E279">
        <v>0.749</v>
      </c>
      <c r="F279" t="s">
        <v>211</v>
      </c>
      <c r="G279">
        <v>0.251</v>
      </c>
      <c r="H279">
        <v>252.5</v>
      </c>
      <c r="P279" s="3">
        <v>1840</v>
      </c>
      <c r="Q279" s="4">
        <v>0.89200000000000002</v>
      </c>
      <c r="R279" s="4">
        <v>0.88800000000000001</v>
      </c>
      <c r="S279" s="1">
        <f t="shared" si="14"/>
        <v>0.89278131634819535</v>
      </c>
      <c r="T279" s="1">
        <f t="shared" si="15"/>
        <v>0.88823529411764712</v>
      </c>
      <c r="U279">
        <v>2209.38</v>
      </c>
      <c r="V279">
        <v>2211.42</v>
      </c>
      <c r="W279">
        <v>0.94199999999999995</v>
      </c>
      <c r="X279">
        <v>0.84099999999999997</v>
      </c>
      <c r="Y279">
        <v>0.51</v>
      </c>
      <c r="Z279">
        <v>0.45300000000000001</v>
      </c>
      <c r="AA279">
        <v>2251.73</v>
      </c>
      <c r="AB279">
        <v>2253.11</v>
      </c>
      <c r="AC279">
        <v>2353.1999999999998</v>
      </c>
      <c r="AD279">
        <v>2344.1</v>
      </c>
    </row>
    <row r="280" spans="1:30" x14ac:dyDescent="0.3">
      <c r="A280" t="s">
        <v>915</v>
      </c>
      <c r="B280" t="s">
        <v>25</v>
      </c>
      <c r="C280" s="2" t="str">
        <f t="shared" si="13"/>
        <v>1840</v>
      </c>
      <c r="D280" t="s">
        <v>26</v>
      </c>
      <c r="E280">
        <v>0.74</v>
      </c>
      <c r="F280" t="s">
        <v>211</v>
      </c>
      <c r="G280">
        <v>0.26</v>
      </c>
      <c r="H280">
        <v>217.34</v>
      </c>
      <c r="P280" s="3">
        <v>1840</v>
      </c>
      <c r="Q280" s="4">
        <v>0.878</v>
      </c>
      <c r="R280" s="4">
        <v>0.874</v>
      </c>
      <c r="S280" s="1">
        <f t="shared" si="14"/>
        <v>0.87817796610169496</v>
      </c>
      <c r="T280" s="1">
        <f t="shared" si="15"/>
        <v>0.87404580152671751</v>
      </c>
      <c r="U280">
        <v>2208.0100000000002</v>
      </c>
      <c r="V280">
        <v>2211.73</v>
      </c>
      <c r="W280">
        <v>0.94399999999999995</v>
      </c>
      <c r="X280">
        <v>0.82899999999999996</v>
      </c>
      <c r="Y280">
        <v>0.52400000000000002</v>
      </c>
      <c r="Z280">
        <v>0.45800000000000002</v>
      </c>
      <c r="AA280">
        <v>2251.83</v>
      </c>
      <c r="AB280">
        <v>2253.46</v>
      </c>
      <c r="AC280">
        <v>2351.83</v>
      </c>
      <c r="AD280">
        <v>2344.39</v>
      </c>
    </row>
    <row r="281" spans="1:30" x14ac:dyDescent="0.3">
      <c r="A281" t="s">
        <v>916</v>
      </c>
      <c r="B281" t="s">
        <v>25</v>
      </c>
      <c r="C281" s="2" t="str">
        <f t="shared" si="13"/>
        <v>1840</v>
      </c>
      <c r="D281" t="s">
        <v>26</v>
      </c>
      <c r="E281">
        <v>0.72599999999999998</v>
      </c>
      <c r="F281" t="s">
        <v>211</v>
      </c>
      <c r="G281">
        <v>0.27400000000000002</v>
      </c>
      <c r="H281">
        <v>223.12</v>
      </c>
      <c r="P281" s="3">
        <v>1840</v>
      </c>
      <c r="Q281" s="4">
        <v>0.89100000000000001</v>
      </c>
      <c r="R281" s="4">
        <v>0.89</v>
      </c>
      <c r="S281" s="1">
        <f t="shared" si="14"/>
        <v>0.8912354804646252</v>
      </c>
      <c r="T281" s="1">
        <f t="shared" si="15"/>
        <v>0.888671875</v>
      </c>
      <c r="U281">
        <v>2207.7199999999998</v>
      </c>
      <c r="V281">
        <v>2211.6799999999998</v>
      </c>
      <c r="W281">
        <v>0.94699999999999995</v>
      </c>
      <c r="X281">
        <v>0.84399999999999997</v>
      </c>
      <c r="Y281">
        <v>0.51200000000000001</v>
      </c>
      <c r="Z281">
        <v>0.45500000000000002</v>
      </c>
      <c r="AA281">
        <v>2252.56</v>
      </c>
      <c r="AB281">
        <v>2253.69</v>
      </c>
      <c r="AC281">
        <v>2352.9299999999998</v>
      </c>
      <c r="AD281">
        <v>2344.35</v>
      </c>
    </row>
    <row r="282" spans="1:30" x14ac:dyDescent="0.3">
      <c r="A282" t="s">
        <v>917</v>
      </c>
      <c r="B282" t="s">
        <v>25</v>
      </c>
      <c r="C282" s="2" t="str">
        <f t="shared" si="13"/>
        <v>1860</v>
      </c>
      <c r="D282" t="s">
        <v>26</v>
      </c>
      <c r="E282">
        <v>0.78800000000000003</v>
      </c>
      <c r="F282" t="s">
        <v>211</v>
      </c>
      <c r="G282">
        <v>0.21199999999999999</v>
      </c>
      <c r="H282">
        <v>249.84</v>
      </c>
      <c r="P282" s="3">
        <v>1860</v>
      </c>
      <c r="Q282" s="4">
        <v>0.85</v>
      </c>
      <c r="R282" s="4">
        <v>0.85299999999999998</v>
      </c>
      <c r="S282" s="1">
        <f t="shared" si="14"/>
        <v>0.84989429175475695</v>
      </c>
      <c r="T282" s="1">
        <f t="shared" si="15"/>
        <v>0.8529411764705882</v>
      </c>
      <c r="U282">
        <v>2209.66</v>
      </c>
      <c r="V282">
        <v>2213.54</v>
      </c>
      <c r="W282">
        <v>0.94599999999999995</v>
      </c>
      <c r="X282">
        <v>0.80400000000000005</v>
      </c>
      <c r="Y282">
        <v>0.51</v>
      </c>
      <c r="Z282">
        <v>0.435</v>
      </c>
      <c r="AA282">
        <v>2250.7199999999998</v>
      </c>
      <c r="AB282">
        <v>2252.9</v>
      </c>
      <c r="AC282">
        <v>2355.6999999999998</v>
      </c>
      <c r="AD282">
        <v>2342.86</v>
      </c>
    </row>
    <row r="283" spans="1:30" x14ac:dyDescent="0.3">
      <c r="A283" t="s">
        <v>918</v>
      </c>
      <c r="B283" t="s">
        <v>25</v>
      </c>
      <c r="C283" s="2" t="str">
        <f t="shared" si="13"/>
        <v>1860</v>
      </c>
      <c r="D283" t="s">
        <v>26</v>
      </c>
      <c r="E283">
        <v>0.7</v>
      </c>
      <c r="F283" t="s">
        <v>211</v>
      </c>
      <c r="G283">
        <v>0.3</v>
      </c>
      <c r="H283">
        <v>185.49</v>
      </c>
      <c r="P283" s="3">
        <v>1860</v>
      </c>
      <c r="Q283" s="4">
        <v>0.876</v>
      </c>
      <c r="R283" s="4">
        <v>0.88500000000000001</v>
      </c>
      <c r="S283" s="1">
        <f t="shared" si="14"/>
        <v>0.87592008412197686</v>
      </c>
      <c r="T283" s="1">
        <f t="shared" si="15"/>
        <v>0.88495575221238942</v>
      </c>
      <c r="U283">
        <v>2209.75</v>
      </c>
      <c r="V283">
        <v>2215.35</v>
      </c>
      <c r="W283">
        <v>0.95099999999999996</v>
      </c>
      <c r="X283">
        <v>0.83299999999999996</v>
      </c>
      <c r="Y283">
        <v>0.45200000000000001</v>
      </c>
      <c r="Z283">
        <v>0.4</v>
      </c>
      <c r="AA283">
        <v>2251.6</v>
      </c>
      <c r="AB283">
        <v>2253.16</v>
      </c>
      <c r="AC283">
        <v>2351.63</v>
      </c>
      <c r="AD283">
        <v>2345.23</v>
      </c>
    </row>
    <row r="284" spans="1:30" x14ac:dyDescent="0.3">
      <c r="A284" t="s">
        <v>919</v>
      </c>
      <c r="B284" t="s">
        <v>25</v>
      </c>
      <c r="C284" s="2" t="str">
        <f t="shared" si="13"/>
        <v>1860</v>
      </c>
      <c r="D284" t="s">
        <v>26</v>
      </c>
      <c r="E284">
        <v>0.75800000000000001</v>
      </c>
      <c r="F284" t="s">
        <v>211</v>
      </c>
      <c r="G284">
        <v>0.24199999999999999</v>
      </c>
      <c r="H284">
        <v>238.13</v>
      </c>
      <c r="P284" s="3">
        <v>1860</v>
      </c>
      <c r="Q284" s="4">
        <v>0.89</v>
      </c>
      <c r="R284" s="4">
        <v>0.89400000000000002</v>
      </c>
      <c r="S284" s="1">
        <f t="shared" si="14"/>
        <v>0.8905419766206164</v>
      </c>
      <c r="T284" s="1">
        <f t="shared" si="15"/>
        <v>0.8950749464668093</v>
      </c>
      <c r="U284">
        <v>2210.11</v>
      </c>
      <c r="V284">
        <v>2213.62</v>
      </c>
      <c r="W284">
        <v>0.94099999999999995</v>
      </c>
      <c r="X284">
        <v>0.83799999999999997</v>
      </c>
      <c r="Y284">
        <v>0.46700000000000003</v>
      </c>
      <c r="Z284">
        <v>0.41799999999999998</v>
      </c>
      <c r="AA284">
        <v>2251.69</v>
      </c>
      <c r="AB284">
        <v>2252.86</v>
      </c>
      <c r="AC284">
        <v>2353.7600000000002</v>
      </c>
      <c r="AD284">
        <v>2341.75</v>
      </c>
    </row>
    <row r="285" spans="1:30" x14ac:dyDescent="0.3">
      <c r="A285" t="s">
        <v>920</v>
      </c>
      <c r="B285" t="s">
        <v>25</v>
      </c>
      <c r="C285" s="2" t="str">
        <f t="shared" si="13"/>
        <v>1880</v>
      </c>
      <c r="D285" t="s">
        <v>26</v>
      </c>
      <c r="E285">
        <v>1</v>
      </c>
      <c r="H285">
        <v>279</v>
      </c>
      <c r="P285" s="3">
        <v>1880</v>
      </c>
      <c r="Q285" s="4">
        <v>0.73899999999999999</v>
      </c>
      <c r="R285" s="4">
        <v>0.73699999999999999</v>
      </c>
      <c r="S285" s="1">
        <f t="shared" si="14"/>
        <v>0.73881373569198749</v>
      </c>
      <c r="T285" s="1">
        <f t="shared" si="15"/>
        <v>0.73702422145328728</v>
      </c>
      <c r="U285">
        <v>2209.92</v>
      </c>
      <c r="V285">
        <v>2213.75</v>
      </c>
      <c r="W285">
        <v>0.96099999999999997</v>
      </c>
      <c r="X285">
        <v>0.71</v>
      </c>
      <c r="Y285">
        <v>0.57799999999999996</v>
      </c>
      <c r="Z285">
        <v>0.42599999999999999</v>
      </c>
      <c r="AA285">
        <v>2251.67</v>
      </c>
      <c r="AB285">
        <v>2253</v>
      </c>
      <c r="AC285">
        <v>2366.5300000000002</v>
      </c>
      <c r="AD285">
        <v>2340.83</v>
      </c>
    </row>
    <row r="286" spans="1:30" x14ac:dyDescent="0.3">
      <c r="A286" t="s">
        <v>921</v>
      </c>
      <c r="B286" t="s">
        <v>25</v>
      </c>
      <c r="C286" s="2" t="str">
        <f t="shared" si="13"/>
        <v>1880</v>
      </c>
      <c r="D286" t="s">
        <v>26</v>
      </c>
      <c r="E286">
        <v>1</v>
      </c>
      <c r="H286">
        <v>309.66000000000003</v>
      </c>
      <c r="P286" s="3">
        <v>1880</v>
      </c>
      <c r="Q286" s="4">
        <v>0.75800000000000001</v>
      </c>
      <c r="R286" s="4">
        <v>0.754</v>
      </c>
      <c r="S286" s="1">
        <f t="shared" si="14"/>
        <v>0.75836820083682011</v>
      </c>
      <c r="T286" s="1">
        <f t="shared" si="15"/>
        <v>0.75265017667844525</v>
      </c>
      <c r="U286">
        <v>2208.73</v>
      </c>
      <c r="V286">
        <v>2211.61</v>
      </c>
      <c r="W286">
        <v>0.95599999999999996</v>
      </c>
      <c r="X286">
        <v>0.72499999999999998</v>
      </c>
      <c r="Y286">
        <v>0.56599999999999995</v>
      </c>
      <c r="Z286">
        <v>0.42599999999999999</v>
      </c>
      <c r="AA286">
        <v>2251.71</v>
      </c>
      <c r="AB286">
        <v>2253.34</v>
      </c>
      <c r="AC286">
        <v>2357.17</v>
      </c>
      <c r="AD286">
        <v>2341.71</v>
      </c>
    </row>
    <row r="287" spans="1:30" x14ac:dyDescent="0.3">
      <c r="A287" t="s">
        <v>922</v>
      </c>
      <c r="B287" t="s">
        <v>25</v>
      </c>
      <c r="C287" s="2" t="str">
        <f t="shared" si="13"/>
        <v>1880</v>
      </c>
      <c r="D287" t="s">
        <v>26</v>
      </c>
      <c r="E287">
        <v>1</v>
      </c>
      <c r="H287">
        <v>303.19</v>
      </c>
      <c r="P287" s="3">
        <v>1880</v>
      </c>
      <c r="Q287" s="4">
        <v>0.77400000000000002</v>
      </c>
      <c r="R287" s="4">
        <v>0.76800000000000002</v>
      </c>
      <c r="S287" s="1">
        <f t="shared" si="14"/>
        <v>0.77358490566037741</v>
      </c>
      <c r="T287" s="1">
        <f t="shared" si="15"/>
        <v>0.76788830715532297</v>
      </c>
      <c r="U287">
        <v>2209.15</v>
      </c>
      <c r="V287">
        <v>2212.33</v>
      </c>
      <c r="W287">
        <v>0.95399999999999996</v>
      </c>
      <c r="X287">
        <v>0.73799999999999999</v>
      </c>
      <c r="Y287">
        <v>0.57299999999999995</v>
      </c>
      <c r="Z287">
        <v>0.44</v>
      </c>
      <c r="AA287">
        <v>2251.4699999999998</v>
      </c>
      <c r="AB287">
        <v>2253.06</v>
      </c>
      <c r="AC287">
        <v>2364.09</v>
      </c>
      <c r="AD287">
        <v>2340.77</v>
      </c>
    </row>
    <row r="288" spans="1:30" x14ac:dyDescent="0.3">
      <c r="A288" t="s">
        <v>923</v>
      </c>
      <c r="B288" t="s">
        <v>25</v>
      </c>
      <c r="C288" s="2" t="str">
        <f t="shared" si="13"/>
        <v>1900</v>
      </c>
      <c r="D288" t="s">
        <v>424</v>
      </c>
      <c r="E288">
        <v>0.74299999999999999</v>
      </c>
      <c r="F288" t="s">
        <v>211</v>
      </c>
      <c r="G288">
        <v>0.25700000000000001</v>
      </c>
      <c r="H288">
        <v>253.99</v>
      </c>
      <c r="P288" s="3">
        <v>1900</v>
      </c>
      <c r="Q288" s="4">
        <v>0.94399999999999995</v>
      </c>
      <c r="R288" s="4">
        <v>0.93600000000000005</v>
      </c>
      <c r="S288" s="1">
        <f t="shared" si="14"/>
        <v>0.94490644490644493</v>
      </c>
      <c r="T288" s="1">
        <f t="shared" si="15"/>
        <v>0.93541202672605783</v>
      </c>
      <c r="U288">
        <v>2215.0100000000002</v>
      </c>
      <c r="V288">
        <v>2216.2199999999998</v>
      </c>
      <c r="W288">
        <v>0.96199999999999997</v>
      </c>
      <c r="X288">
        <v>0.90900000000000003</v>
      </c>
      <c r="Y288">
        <v>0.44900000000000001</v>
      </c>
      <c r="Z288">
        <v>0.42</v>
      </c>
      <c r="AA288">
        <v>2253</v>
      </c>
      <c r="AB288">
        <v>2253.75</v>
      </c>
      <c r="AC288">
        <v>2352.29</v>
      </c>
      <c r="AD288">
        <v>2344.5100000000002</v>
      </c>
    </row>
    <row r="289" spans="1:30" x14ac:dyDescent="0.3">
      <c r="A289" t="s">
        <v>924</v>
      </c>
      <c r="B289" t="s">
        <v>25</v>
      </c>
      <c r="C289" s="2" t="str">
        <f t="shared" si="13"/>
        <v>1900</v>
      </c>
      <c r="D289" t="s">
        <v>424</v>
      </c>
      <c r="E289">
        <v>0.504</v>
      </c>
      <c r="F289" t="s">
        <v>182</v>
      </c>
      <c r="G289">
        <v>0.496</v>
      </c>
      <c r="H289">
        <v>62.14</v>
      </c>
      <c r="P289" s="3">
        <v>1900</v>
      </c>
      <c r="Q289" s="4">
        <v>0.94899999999999995</v>
      </c>
      <c r="R289" s="4">
        <v>0.94799999999999995</v>
      </c>
      <c r="S289" s="1">
        <f t="shared" si="14"/>
        <v>0.94852941176470595</v>
      </c>
      <c r="T289" s="1">
        <f t="shared" si="15"/>
        <v>0.94910941475826971</v>
      </c>
      <c r="U289">
        <v>2213.4</v>
      </c>
      <c r="V289">
        <v>2215.38</v>
      </c>
      <c r="W289">
        <v>0.95199999999999996</v>
      </c>
      <c r="X289">
        <v>0.90300000000000002</v>
      </c>
      <c r="Y289">
        <v>0.39300000000000002</v>
      </c>
      <c r="Z289">
        <v>0.373</v>
      </c>
      <c r="AA289">
        <v>2252.58</v>
      </c>
      <c r="AB289">
        <v>2253.4</v>
      </c>
      <c r="AC289">
        <v>2355.5</v>
      </c>
      <c r="AD289">
        <v>2342.6</v>
      </c>
    </row>
    <row r="290" spans="1:30" x14ac:dyDescent="0.3">
      <c r="A290" t="s">
        <v>925</v>
      </c>
      <c r="B290" t="s">
        <v>25</v>
      </c>
      <c r="C290" s="2" t="str">
        <f t="shared" si="13"/>
        <v>1900</v>
      </c>
      <c r="D290" t="s">
        <v>182</v>
      </c>
      <c r="E290">
        <v>0.60399999999999998</v>
      </c>
      <c r="F290" t="s">
        <v>424</v>
      </c>
      <c r="G290">
        <v>0.39600000000000002</v>
      </c>
      <c r="H290">
        <v>53.646000000000001</v>
      </c>
      <c r="P290" s="3">
        <v>1900</v>
      </c>
      <c r="Q290" s="4">
        <v>0.94899999999999995</v>
      </c>
      <c r="R290" s="4">
        <v>0.94399999999999995</v>
      </c>
      <c r="S290" s="1">
        <f t="shared" si="14"/>
        <v>0.94885177453027147</v>
      </c>
      <c r="T290" s="1">
        <f t="shared" si="15"/>
        <v>0.94414893617021267</v>
      </c>
      <c r="U290">
        <v>2214.44</v>
      </c>
      <c r="V290">
        <v>2216.4</v>
      </c>
      <c r="W290">
        <v>0.95799999999999996</v>
      </c>
      <c r="X290">
        <v>0.90900000000000003</v>
      </c>
      <c r="Y290">
        <v>0.376</v>
      </c>
      <c r="Z290">
        <v>0.35499999999999998</v>
      </c>
      <c r="AA290">
        <v>2253.08</v>
      </c>
      <c r="AB290">
        <v>2253.92</v>
      </c>
      <c r="AC290">
        <v>2350.52</v>
      </c>
      <c r="AD290">
        <v>2344.5</v>
      </c>
    </row>
    <row r="291" spans="1:30" x14ac:dyDescent="0.3">
      <c r="A291" t="s">
        <v>926</v>
      </c>
      <c r="B291" t="s">
        <v>25</v>
      </c>
      <c r="C291" s="2" t="str">
        <f t="shared" si="13"/>
        <v>1920</v>
      </c>
      <c r="D291" t="s">
        <v>26</v>
      </c>
      <c r="E291">
        <v>0.78600000000000003</v>
      </c>
      <c r="F291" t="s">
        <v>211</v>
      </c>
      <c r="G291">
        <v>0.214</v>
      </c>
      <c r="H291">
        <v>214.31</v>
      </c>
      <c r="P291" s="3">
        <v>1920</v>
      </c>
      <c r="Q291" s="4">
        <v>0.89200000000000002</v>
      </c>
      <c r="R291" s="4">
        <v>0.90400000000000003</v>
      </c>
      <c r="S291" s="1">
        <f t="shared" si="14"/>
        <v>0.89232409381663114</v>
      </c>
      <c r="T291" s="1">
        <f t="shared" si="15"/>
        <v>0.90277777777777779</v>
      </c>
      <c r="U291">
        <v>2212.6999999999998</v>
      </c>
      <c r="V291">
        <v>2213.9299999999998</v>
      </c>
      <c r="W291">
        <v>0.93799999999999994</v>
      </c>
      <c r="X291">
        <v>0.83699999999999997</v>
      </c>
      <c r="Y291">
        <v>0.36</v>
      </c>
      <c r="Z291">
        <v>0.32500000000000001</v>
      </c>
      <c r="AA291">
        <v>2248.67</v>
      </c>
      <c r="AB291">
        <v>2250.64</v>
      </c>
      <c r="AC291">
        <v>2349.1999999999998</v>
      </c>
      <c r="AD291">
        <v>2346.92</v>
      </c>
    </row>
    <row r="292" spans="1:30" x14ac:dyDescent="0.3">
      <c r="A292" t="s">
        <v>927</v>
      </c>
      <c r="B292" t="s">
        <v>25</v>
      </c>
      <c r="C292" s="2" t="str">
        <f t="shared" si="13"/>
        <v>1920</v>
      </c>
      <c r="D292" t="s">
        <v>424</v>
      </c>
      <c r="E292">
        <v>0.83399999999999996</v>
      </c>
      <c r="F292" t="s">
        <v>211</v>
      </c>
      <c r="G292">
        <v>0.16600000000000001</v>
      </c>
      <c r="H292">
        <v>178.47</v>
      </c>
      <c r="P292" s="3">
        <v>1920</v>
      </c>
      <c r="Q292" s="4">
        <v>0.94799999999999995</v>
      </c>
      <c r="R292" s="4">
        <v>0.95799999999999996</v>
      </c>
      <c r="S292" s="1">
        <f t="shared" si="14"/>
        <v>0.9470899470899472</v>
      </c>
      <c r="T292" s="1">
        <f t="shared" si="15"/>
        <v>0.95604395604395598</v>
      </c>
      <c r="U292">
        <v>2213.14</v>
      </c>
      <c r="V292">
        <v>2214.48</v>
      </c>
      <c r="W292">
        <v>0.94499999999999995</v>
      </c>
      <c r="X292">
        <v>0.89500000000000002</v>
      </c>
      <c r="Y292">
        <v>0.36399999999999999</v>
      </c>
      <c r="Z292">
        <v>0.34799999999999998</v>
      </c>
      <c r="AA292">
        <v>2249.11</v>
      </c>
      <c r="AB292">
        <v>2250.83</v>
      </c>
      <c r="AC292">
        <v>2352.0300000000002</v>
      </c>
      <c r="AD292">
        <v>2344.39</v>
      </c>
    </row>
    <row r="293" spans="1:30" x14ac:dyDescent="0.3">
      <c r="A293" t="s">
        <v>928</v>
      </c>
      <c r="B293" t="s">
        <v>25</v>
      </c>
      <c r="C293" s="2" t="str">
        <f t="shared" si="13"/>
        <v>1920</v>
      </c>
      <c r="D293" t="s">
        <v>26</v>
      </c>
      <c r="E293">
        <v>0.77500000000000002</v>
      </c>
      <c r="F293" t="s">
        <v>211</v>
      </c>
      <c r="G293">
        <v>0.22500000000000001</v>
      </c>
      <c r="H293">
        <v>218.25</v>
      </c>
      <c r="P293" s="3">
        <v>1920</v>
      </c>
      <c r="Q293" s="4">
        <v>0.91400000000000003</v>
      </c>
      <c r="R293" s="4">
        <v>0.92100000000000004</v>
      </c>
      <c r="S293" s="1">
        <f t="shared" si="14"/>
        <v>0.91309012875536477</v>
      </c>
      <c r="T293" s="1">
        <f t="shared" si="15"/>
        <v>0.91899441340782129</v>
      </c>
      <c r="U293">
        <v>2211.59</v>
      </c>
      <c r="V293">
        <v>2213.19</v>
      </c>
      <c r="W293">
        <v>0.93200000000000005</v>
      </c>
      <c r="X293">
        <v>0.85099999999999998</v>
      </c>
      <c r="Y293">
        <v>0.35799999999999998</v>
      </c>
      <c r="Z293">
        <v>0.32900000000000001</v>
      </c>
      <c r="AA293">
        <v>2248.2800000000002</v>
      </c>
      <c r="AB293">
        <v>2251.33</v>
      </c>
      <c r="AC293">
        <v>2353.44</v>
      </c>
      <c r="AD293">
        <v>2345.0700000000002</v>
      </c>
    </row>
    <row r="294" spans="1:30" x14ac:dyDescent="0.3">
      <c r="A294" t="s">
        <v>929</v>
      </c>
      <c r="B294" t="s">
        <v>25</v>
      </c>
      <c r="C294" s="2" t="str">
        <f t="shared" si="13"/>
        <v>1940</v>
      </c>
      <c r="D294" t="s">
        <v>424</v>
      </c>
      <c r="E294">
        <v>1</v>
      </c>
      <c r="H294">
        <v>369.58</v>
      </c>
      <c r="P294" s="3">
        <v>1940</v>
      </c>
      <c r="Q294" s="4">
        <v>0.91700000000000004</v>
      </c>
      <c r="R294" s="4">
        <v>0.96099999999999997</v>
      </c>
      <c r="S294" s="1">
        <f t="shared" si="14"/>
        <v>0.9173728813559322</v>
      </c>
      <c r="T294" s="1">
        <f t="shared" si="15"/>
        <v>0.9642857142857143</v>
      </c>
      <c r="U294">
        <v>2213.36</v>
      </c>
      <c r="V294">
        <v>2214.2600000000002</v>
      </c>
      <c r="W294">
        <v>0.94399999999999995</v>
      </c>
      <c r="X294">
        <v>0.86599999999999999</v>
      </c>
      <c r="Y294">
        <v>0.252</v>
      </c>
      <c r="Z294">
        <v>0.24299999999999999</v>
      </c>
      <c r="AA294">
        <v>2244.75</v>
      </c>
      <c r="AB294">
        <v>2245.44</v>
      </c>
      <c r="AC294">
        <v>2353.4699999999998</v>
      </c>
      <c r="AD294">
        <v>2335.2399999999998</v>
      </c>
    </row>
    <row r="295" spans="1:30" x14ac:dyDescent="0.3">
      <c r="A295" t="s">
        <v>930</v>
      </c>
      <c r="B295" t="s">
        <v>25</v>
      </c>
      <c r="C295" s="2" t="str">
        <f t="shared" si="13"/>
        <v>1940</v>
      </c>
      <c r="D295" t="s">
        <v>424</v>
      </c>
      <c r="E295">
        <v>0.82099999999999995</v>
      </c>
      <c r="F295" t="s">
        <v>211</v>
      </c>
      <c r="G295">
        <v>0.17899999999999999</v>
      </c>
      <c r="H295">
        <v>222.05</v>
      </c>
      <c r="P295" s="3">
        <v>1940</v>
      </c>
      <c r="Q295" s="4">
        <v>0.93300000000000005</v>
      </c>
      <c r="R295" s="4">
        <v>0.96</v>
      </c>
      <c r="S295" s="1">
        <f t="shared" si="14"/>
        <v>0.93375394321766569</v>
      </c>
      <c r="T295" s="1">
        <f t="shared" si="15"/>
        <v>0.95918367346938771</v>
      </c>
      <c r="U295">
        <v>2214.1</v>
      </c>
      <c r="V295">
        <v>2214.56</v>
      </c>
      <c r="W295">
        <v>0.95099999999999996</v>
      </c>
      <c r="X295">
        <v>0.88800000000000001</v>
      </c>
      <c r="Y295">
        <v>0.29399999999999998</v>
      </c>
      <c r="Z295">
        <v>0.28199999999999997</v>
      </c>
      <c r="AA295">
        <v>2247.21</v>
      </c>
      <c r="AB295">
        <v>2247.87</v>
      </c>
      <c r="AC295">
        <v>2350.6799999999998</v>
      </c>
      <c r="AD295">
        <v>2350.17</v>
      </c>
    </row>
    <row r="296" spans="1:30" x14ac:dyDescent="0.3">
      <c r="A296" t="s">
        <v>931</v>
      </c>
      <c r="B296" t="s">
        <v>25</v>
      </c>
      <c r="C296" s="2" t="str">
        <f t="shared" si="13"/>
        <v>1940</v>
      </c>
      <c r="D296" t="s">
        <v>424</v>
      </c>
      <c r="E296">
        <v>0.82</v>
      </c>
      <c r="F296" t="s">
        <v>211</v>
      </c>
      <c r="G296">
        <v>0.18</v>
      </c>
      <c r="H296">
        <v>150.91999999999999</v>
      </c>
      <c r="P296" s="3">
        <v>1940</v>
      </c>
      <c r="Q296" s="4">
        <v>0.95</v>
      </c>
      <c r="R296" s="4">
        <v>0.97799999999999998</v>
      </c>
      <c r="S296" s="1">
        <f t="shared" si="14"/>
        <v>0.95031712473572949</v>
      </c>
      <c r="T296" s="1">
        <f t="shared" si="15"/>
        <v>0.97594501718213056</v>
      </c>
      <c r="U296">
        <v>2213.67</v>
      </c>
      <c r="V296">
        <v>2214.31</v>
      </c>
      <c r="W296">
        <v>0.94599999999999995</v>
      </c>
      <c r="X296">
        <v>0.89900000000000002</v>
      </c>
      <c r="Y296">
        <v>0.29099999999999998</v>
      </c>
      <c r="Z296">
        <v>0.28399999999999997</v>
      </c>
      <c r="AA296">
        <v>2247.98</v>
      </c>
      <c r="AB296">
        <v>2248.87</v>
      </c>
      <c r="AC296">
        <v>2351.08</v>
      </c>
      <c r="AD296">
        <v>2342.19</v>
      </c>
    </row>
    <row r="297" spans="1:30" x14ac:dyDescent="0.3">
      <c r="A297" t="s">
        <v>932</v>
      </c>
      <c r="B297" t="s">
        <v>25</v>
      </c>
      <c r="C297" s="2" t="str">
        <f t="shared" si="13"/>
        <v>1960</v>
      </c>
      <c r="D297" t="s">
        <v>26</v>
      </c>
      <c r="E297">
        <v>1</v>
      </c>
      <c r="H297">
        <v>458.2</v>
      </c>
      <c r="P297" s="3">
        <v>1960</v>
      </c>
      <c r="Q297" s="4">
        <v>0.77800000000000002</v>
      </c>
      <c r="R297" s="4">
        <v>0.78300000000000003</v>
      </c>
      <c r="S297" s="1">
        <f t="shared" si="14"/>
        <v>0.77777777777777779</v>
      </c>
      <c r="T297" s="1">
        <f t="shared" si="15"/>
        <v>0.78244972577696514</v>
      </c>
      <c r="U297">
        <v>2210.69</v>
      </c>
      <c r="V297">
        <v>2215.14</v>
      </c>
      <c r="W297">
        <v>0.96299999999999997</v>
      </c>
      <c r="X297">
        <v>0.749</v>
      </c>
      <c r="Y297">
        <v>0.54700000000000004</v>
      </c>
      <c r="Z297">
        <v>0.42799999999999999</v>
      </c>
      <c r="AA297">
        <v>2250.54</v>
      </c>
      <c r="AB297">
        <v>2252.87</v>
      </c>
      <c r="AC297">
        <v>2355.86</v>
      </c>
      <c r="AD297">
        <v>2339.7600000000002</v>
      </c>
    </row>
    <row r="298" spans="1:30" x14ac:dyDescent="0.3">
      <c r="A298" t="s">
        <v>933</v>
      </c>
      <c r="B298" t="s">
        <v>25</v>
      </c>
      <c r="C298" s="2" t="str">
        <f t="shared" si="13"/>
        <v>1960</v>
      </c>
      <c r="D298" t="s">
        <v>26</v>
      </c>
      <c r="E298">
        <v>1</v>
      </c>
      <c r="H298">
        <v>475.38</v>
      </c>
      <c r="P298" s="3">
        <v>1960</v>
      </c>
      <c r="Q298" s="4">
        <v>0.76</v>
      </c>
      <c r="R298" s="4">
        <v>0.76600000000000001</v>
      </c>
      <c r="S298" s="1">
        <f t="shared" si="14"/>
        <v>0.76033057851239672</v>
      </c>
      <c r="T298" s="1">
        <f t="shared" si="15"/>
        <v>0.7674418604651162</v>
      </c>
      <c r="U298">
        <v>2213.27</v>
      </c>
      <c r="V298">
        <v>2216.3000000000002</v>
      </c>
      <c r="W298">
        <v>0.96799999999999997</v>
      </c>
      <c r="X298">
        <v>0.73599999999999999</v>
      </c>
      <c r="Y298">
        <v>0.55900000000000005</v>
      </c>
      <c r="Z298">
        <v>0.42899999999999999</v>
      </c>
      <c r="AA298">
        <v>2251.11</v>
      </c>
      <c r="AB298">
        <v>2253.15</v>
      </c>
      <c r="AC298">
        <v>2355.35</v>
      </c>
      <c r="AD298">
        <v>2340.44</v>
      </c>
    </row>
    <row r="299" spans="1:30" x14ac:dyDescent="0.3">
      <c r="A299" t="s">
        <v>934</v>
      </c>
      <c r="B299" t="s">
        <v>25</v>
      </c>
      <c r="C299" s="2" t="str">
        <f t="shared" si="13"/>
        <v>1960</v>
      </c>
      <c r="D299" t="s">
        <v>26</v>
      </c>
      <c r="E299">
        <v>1</v>
      </c>
      <c r="H299">
        <v>344.56</v>
      </c>
      <c r="P299" s="3">
        <v>1960</v>
      </c>
      <c r="Q299" s="4">
        <v>0.76</v>
      </c>
      <c r="R299" s="4">
        <v>0.76700000000000002</v>
      </c>
      <c r="S299" s="1">
        <f t="shared" si="14"/>
        <v>0.76033057851239672</v>
      </c>
      <c r="T299" s="1">
        <f t="shared" si="15"/>
        <v>0.7678571428571429</v>
      </c>
      <c r="U299">
        <v>2212.1799999999998</v>
      </c>
      <c r="V299">
        <v>2215.79</v>
      </c>
      <c r="W299">
        <v>0.96799999999999997</v>
      </c>
      <c r="X299">
        <v>0.73599999999999999</v>
      </c>
      <c r="Y299">
        <v>0.504</v>
      </c>
      <c r="Z299">
        <v>0.38700000000000001</v>
      </c>
      <c r="AA299">
        <v>2251.23</v>
      </c>
      <c r="AB299">
        <v>2253.1</v>
      </c>
      <c r="AC299">
        <v>2365.62</v>
      </c>
      <c r="AD299">
        <v>2339.81</v>
      </c>
    </row>
    <row r="300" spans="1:30" x14ac:dyDescent="0.3">
      <c r="A300" t="s">
        <v>935</v>
      </c>
      <c r="B300" t="s">
        <v>25</v>
      </c>
      <c r="C300" s="2" t="str">
        <f t="shared" si="13"/>
        <v>1980</v>
      </c>
      <c r="D300" t="s">
        <v>26</v>
      </c>
      <c r="E300">
        <v>0.79400000000000004</v>
      </c>
      <c r="F300" t="s">
        <v>211</v>
      </c>
      <c r="G300">
        <v>0.20599999999999999</v>
      </c>
      <c r="H300">
        <v>306.83</v>
      </c>
      <c r="P300" s="3">
        <v>1980</v>
      </c>
      <c r="Q300" s="4">
        <v>0.83399999999999996</v>
      </c>
      <c r="R300" s="4">
        <v>0.82499999999999996</v>
      </c>
      <c r="S300" s="1">
        <f t="shared" si="14"/>
        <v>0.83350785340314149</v>
      </c>
      <c r="T300" s="1">
        <f t="shared" si="15"/>
        <v>0.82445759368836291</v>
      </c>
      <c r="U300">
        <v>2210.7199999999998</v>
      </c>
      <c r="V300">
        <v>2213.66</v>
      </c>
      <c r="W300">
        <v>0.95499999999999996</v>
      </c>
      <c r="X300">
        <v>0.79600000000000004</v>
      </c>
      <c r="Y300">
        <v>0.50700000000000001</v>
      </c>
      <c r="Z300">
        <v>0.41799999999999998</v>
      </c>
      <c r="AA300">
        <v>2250.1</v>
      </c>
      <c r="AB300">
        <v>2251.81</v>
      </c>
      <c r="AC300">
        <v>2356.37</v>
      </c>
      <c r="AD300">
        <v>2339.7199999999998</v>
      </c>
    </row>
    <row r="301" spans="1:30" x14ac:dyDescent="0.3">
      <c r="A301" t="s">
        <v>936</v>
      </c>
      <c r="B301" t="s">
        <v>25</v>
      </c>
      <c r="C301" s="2" t="str">
        <f t="shared" si="13"/>
        <v>1980</v>
      </c>
      <c r="D301" t="s">
        <v>26</v>
      </c>
      <c r="E301">
        <v>1</v>
      </c>
      <c r="H301">
        <v>405.19</v>
      </c>
      <c r="P301" s="3">
        <v>1980</v>
      </c>
      <c r="Q301" s="4">
        <v>0.83099999999999996</v>
      </c>
      <c r="R301" s="4">
        <v>0.82299999999999995</v>
      </c>
      <c r="S301" s="1">
        <f t="shared" si="14"/>
        <v>0.83158995815899595</v>
      </c>
      <c r="T301" s="1">
        <f t="shared" si="15"/>
        <v>0.82407407407407407</v>
      </c>
      <c r="U301">
        <v>2211.38</v>
      </c>
      <c r="V301">
        <v>2213.9699999999998</v>
      </c>
      <c r="W301">
        <v>0.95599999999999996</v>
      </c>
      <c r="X301">
        <v>0.79500000000000004</v>
      </c>
      <c r="Y301">
        <v>0.54</v>
      </c>
      <c r="Z301">
        <v>0.44500000000000001</v>
      </c>
      <c r="AA301">
        <v>2250.8200000000002</v>
      </c>
      <c r="AB301">
        <v>2252.38</v>
      </c>
      <c r="AC301">
        <v>2359.65</v>
      </c>
      <c r="AD301">
        <v>2338.16</v>
      </c>
    </row>
    <row r="302" spans="1:30" x14ac:dyDescent="0.3">
      <c r="A302" t="s">
        <v>937</v>
      </c>
      <c r="B302" t="s">
        <v>25</v>
      </c>
      <c r="C302" s="2" t="str">
        <f t="shared" si="13"/>
        <v>1980</v>
      </c>
      <c r="D302" t="s">
        <v>26</v>
      </c>
      <c r="E302">
        <v>0.78300000000000003</v>
      </c>
      <c r="F302" t="s">
        <v>211</v>
      </c>
      <c r="G302">
        <v>0.217</v>
      </c>
      <c r="H302">
        <v>316.63</v>
      </c>
      <c r="P302" s="3">
        <v>1980</v>
      </c>
      <c r="Q302" s="4">
        <v>0.877</v>
      </c>
      <c r="R302" s="4">
        <v>0.86799999999999999</v>
      </c>
      <c r="S302" s="1">
        <f t="shared" si="14"/>
        <v>0.87722980062959077</v>
      </c>
      <c r="T302" s="1">
        <f t="shared" si="15"/>
        <v>0.86679174484052535</v>
      </c>
      <c r="U302">
        <v>2211.0100000000002</v>
      </c>
      <c r="V302">
        <v>2213.2800000000002</v>
      </c>
      <c r="W302">
        <v>0.95299999999999996</v>
      </c>
      <c r="X302">
        <v>0.83599999999999997</v>
      </c>
      <c r="Y302">
        <v>0.53300000000000003</v>
      </c>
      <c r="Z302">
        <v>0.46200000000000002</v>
      </c>
      <c r="AA302">
        <v>2250.91</v>
      </c>
      <c r="AB302">
        <v>2252.58</v>
      </c>
      <c r="AC302">
        <v>2356.61</v>
      </c>
      <c r="AD302">
        <v>2341.2800000000002</v>
      </c>
    </row>
    <row r="303" spans="1:30" x14ac:dyDescent="0.3">
      <c r="A303" t="s">
        <v>938</v>
      </c>
      <c r="B303" t="s">
        <v>25</v>
      </c>
      <c r="C303" s="2" t="str">
        <f t="shared" si="13"/>
        <v>2000</v>
      </c>
      <c r="D303" t="s">
        <v>424</v>
      </c>
      <c r="E303">
        <v>1</v>
      </c>
      <c r="H303">
        <v>155.57</v>
      </c>
      <c r="P303" s="3">
        <v>2000</v>
      </c>
      <c r="Q303" s="4">
        <v>0.97399999999999998</v>
      </c>
      <c r="R303" s="4">
        <v>0.97399999999999998</v>
      </c>
      <c r="S303" s="1">
        <f t="shared" si="14"/>
        <v>0.97368421052631582</v>
      </c>
      <c r="T303" s="1">
        <f t="shared" si="15"/>
        <v>0.9735576923076924</v>
      </c>
      <c r="U303">
        <v>2213.56</v>
      </c>
      <c r="V303">
        <v>2214.58</v>
      </c>
      <c r="W303">
        <v>0.91200000000000003</v>
      </c>
      <c r="X303">
        <v>0.88800000000000001</v>
      </c>
      <c r="Y303">
        <v>0.41599999999999998</v>
      </c>
      <c r="Z303">
        <v>0.40500000000000003</v>
      </c>
      <c r="AA303">
        <v>2246.4</v>
      </c>
      <c r="AB303">
        <v>2249.6799999999998</v>
      </c>
      <c r="AC303">
        <v>2354.84</v>
      </c>
      <c r="AD303">
        <v>2344.6799999999998</v>
      </c>
    </row>
    <row r="304" spans="1:30" x14ac:dyDescent="0.3">
      <c r="A304" t="s">
        <v>939</v>
      </c>
      <c r="B304" t="s">
        <v>25</v>
      </c>
      <c r="C304" s="2" t="str">
        <f t="shared" si="13"/>
        <v>2000</v>
      </c>
      <c r="D304" t="s">
        <v>424</v>
      </c>
      <c r="E304">
        <v>1</v>
      </c>
      <c r="H304">
        <v>142.06</v>
      </c>
      <c r="P304" s="3">
        <v>2000</v>
      </c>
      <c r="Q304" s="4">
        <v>0.97399999999999998</v>
      </c>
      <c r="R304" s="4">
        <v>0.97199999999999998</v>
      </c>
      <c r="S304" s="1">
        <f t="shared" si="14"/>
        <v>0.97365532381997799</v>
      </c>
      <c r="T304" s="1">
        <f t="shared" si="15"/>
        <v>0.97189695550351285</v>
      </c>
      <c r="U304">
        <v>2212.86</v>
      </c>
      <c r="V304">
        <v>2213.9499999999998</v>
      </c>
      <c r="W304">
        <v>0.91100000000000003</v>
      </c>
      <c r="X304">
        <v>0.88700000000000001</v>
      </c>
      <c r="Y304">
        <v>0.42699999999999999</v>
      </c>
      <c r="Z304">
        <v>0.41499999999999998</v>
      </c>
      <c r="AA304">
        <v>2246.9299999999998</v>
      </c>
      <c r="AB304">
        <v>2249.0700000000002</v>
      </c>
      <c r="AC304">
        <v>2352.81</v>
      </c>
      <c r="AD304">
        <v>2350.4</v>
      </c>
    </row>
    <row r="305" spans="1:30" x14ac:dyDescent="0.3">
      <c r="A305" t="s">
        <v>940</v>
      </c>
      <c r="B305" t="s">
        <v>25</v>
      </c>
      <c r="C305" s="2" t="str">
        <f t="shared" si="13"/>
        <v>2000</v>
      </c>
      <c r="D305" t="s">
        <v>424</v>
      </c>
      <c r="E305">
        <v>1</v>
      </c>
      <c r="H305">
        <v>166.57</v>
      </c>
      <c r="P305" s="3">
        <v>2000</v>
      </c>
      <c r="Q305" s="4">
        <v>0.95799999999999996</v>
      </c>
      <c r="R305" s="4">
        <v>0.95399999999999996</v>
      </c>
      <c r="S305" s="1">
        <f t="shared" si="14"/>
        <v>0.95837897042716313</v>
      </c>
      <c r="T305" s="1">
        <f t="shared" si="15"/>
        <v>0.95316159250585475</v>
      </c>
      <c r="U305">
        <v>2213.27</v>
      </c>
      <c r="V305">
        <v>2214.27</v>
      </c>
      <c r="W305">
        <v>0.91300000000000003</v>
      </c>
      <c r="X305">
        <v>0.875</v>
      </c>
      <c r="Y305">
        <v>0.42699999999999999</v>
      </c>
      <c r="Z305">
        <v>0.40699999999999997</v>
      </c>
      <c r="AA305">
        <v>2247.31</v>
      </c>
      <c r="AB305">
        <v>2248.66</v>
      </c>
      <c r="AC305">
        <v>2353.27</v>
      </c>
      <c r="AD305">
        <v>2351.4499999999998</v>
      </c>
    </row>
    <row r="306" spans="1:30" x14ac:dyDescent="0.3">
      <c r="A306" t="s">
        <v>941</v>
      </c>
      <c r="B306" t="s">
        <v>25</v>
      </c>
      <c r="C306" s="2" t="str">
        <f t="shared" si="13"/>
        <v>2020</v>
      </c>
      <c r="D306" t="s">
        <v>424</v>
      </c>
      <c r="E306">
        <v>1</v>
      </c>
      <c r="H306">
        <v>182.98</v>
      </c>
      <c r="P306" s="3">
        <v>2020</v>
      </c>
      <c r="Q306" s="4">
        <v>0.96099999999999997</v>
      </c>
      <c r="R306" s="4">
        <v>0.97399999999999998</v>
      </c>
      <c r="S306" s="1">
        <f t="shared" si="14"/>
        <v>0.9620535714285714</v>
      </c>
      <c r="T306" s="1">
        <f t="shared" si="15"/>
        <v>0.97580645161290325</v>
      </c>
      <c r="U306">
        <v>2211.4299999999998</v>
      </c>
      <c r="V306">
        <v>2212.17</v>
      </c>
      <c r="W306">
        <v>0.89600000000000002</v>
      </c>
      <c r="X306">
        <v>0.86199999999999999</v>
      </c>
      <c r="Y306">
        <v>0.372</v>
      </c>
      <c r="Z306">
        <v>0.36299999999999999</v>
      </c>
      <c r="AA306">
        <v>2242.7399999999998</v>
      </c>
      <c r="AB306">
        <v>2244.9699999999998</v>
      </c>
      <c r="AC306">
        <v>2353.46</v>
      </c>
      <c r="AD306">
        <v>2341.6999999999998</v>
      </c>
    </row>
    <row r="307" spans="1:30" x14ac:dyDescent="0.3">
      <c r="A307" t="s">
        <v>942</v>
      </c>
      <c r="B307" t="s">
        <v>25</v>
      </c>
      <c r="C307" s="2" t="str">
        <f t="shared" si="13"/>
        <v>2020</v>
      </c>
      <c r="D307" t="s">
        <v>424</v>
      </c>
      <c r="E307">
        <v>1</v>
      </c>
      <c r="H307">
        <v>98.716999999999999</v>
      </c>
      <c r="P307" s="3">
        <v>2020</v>
      </c>
      <c r="Q307" s="4">
        <v>0.98699999999999999</v>
      </c>
      <c r="R307" s="4">
        <v>1</v>
      </c>
      <c r="S307" s="1">
        <f t="shared" si="14"/>
        <v>0.98637911464245176</v>
      </c>
      <c r="T307" s="1">
        <f t="shared" si="15"/>
        <v>1</v>
      </c>
      <c r="U307">
        <v>2211.16</v>
      </c>
      <c r="V307">
        <v>2211.85</v>
      </c>
      <c r="W307">
        <v>0.88100000000000001</v>
      </c>
      <c r="X307">
        <v>0.86899999999999999</v>
      </c>
      <c r="Y307">
        <v>0.377</v>
      </c>
      <c r="Z307">
        <v>0.377</v>
      </c>
      <c r="AB307">
        <v>2243.52</v>
      </c>
      <c r="AC307">
        <v>2352.7800000000002</v>
      </c>
      <c r="AD307">
        <v>2350.84</v>
      </c>
    </row>
    <row r="308" spans="1:30" x14ac:dyDescent="0.3">
      <c r="A308" t="s">
        <v>943</v>
      </c>
      <c r="B308" t="s">
        <v>25</v>
      </c>
      <c r="C308" s="2" t="str">
        <f t="shared" si="13"/>
        <v>2020</v>
      </c>
      <c r="D308" t="s">
        <v>424</v>
      </c>
      <c r="E308">
        <v>1</v>
      </c>
      <c r="H308">
        <v>103.53</v>
      </c>
      <c r="P308" s="3">
        <v>2020</v>
      </c>
      <c r="Q308" s="4">
        <v>0.97299999999999998</v>
      </c>
      <c r="R308" s="4">
        <v>0.99399999999999999</v>
      </c>
      <c r="S308" s="1">
        <f t="shared" si="14"/>
        <v>0.97315436241610731</v>
      </c>
      <c r="T308" s="1">
        <f t="shared" si="15"/>
        <v>0.99142857142857144</v>
      </c>
      <c r="U308">
        <v>2211.27</v>
      </c>
      <c r="V308">
        <v>2212.06</v>
      </c>
      <c r="W308">
        <v>0.89400000000000002</v>
      </c>
      <c r="X308">
        <v>0.87</v>
      </c>
      <c r="Y308">
        <v>0.35</v>
      </c>
      <c r="Z308">
        <v>0.34699999999999998</v>
      </c>
      <c r="AB308">
        <v>2243.08</v>
      </c>
      <c r="AC308">
        <v>2354.15</v>
      </c>
      <c r="AD308">
        <v>2349.8200000000002</v>
      </c>
    </row>
    <row r="309" spans="1:30" x14ac:dyDescent="0.3">
      <c r="A309" t="s">
        <v>944</v>
      </c>
      <c r="B309" t="s">
        <v>25</v>
      </c>
      <c r="C309" s="2" t="str">
        <f t="shared" si="13"/>
        <v>2045</v>
      </c>
      <c r="D309" t="s">
        <v>424</v>
      </c>
      <c r="E309">
        <v>0.84</v>
      </c>
      <c r="F309" t="s">
        <v>211</v>
      </c>
      <c r="G309">
        <v>0.16</v>
      </c>
      <c r="H309">
        <v>155.07</v>
      </c>
      <c r="P309" s="3">
        <v>2045</v>
      </c>
      <c r="Q309" s="4">
        <v>0.97199999999999998</v>
      </c>
      <c r="R309" s="4">
        <v>0.97299999999999998</v>
      </c>
      <c r="S309" s="1">
        <f t="shared" si="14"/>
        <v>0.97236981934112654</v>
      </c>
      <c r="T309" s="1">
        <f t="shared" si="15"/>
        <v>0.97127937336814618</v>
      </c>
      <c r="U309">
        <v>2214.09</v>
      </c>
      <c r="V309">
        <v>2214.71</v>
      </c>
      <c r="W309">
        <v>0.94099999999999995</v>
      </c>
      <c r="X309">
        <v>0.91500000000000004</v>
      </c>
      <c r="Y309">
        <v>0.38300000000000001</v>
      </c>
      <c r="Z309">
        <v>0.372</v>
      </c>
      <c r="AA309">
        <v>2247.04</v>
      </c>
      <c r="AB309">
        <v>2248.15</v>
      </c>
      <c r="AC309">
        <v>2341.84</v>
      </c>
      <c r="AD309">
        <v>2341.02</v>
      </c>
    </row>
    <row r="310" spans="1:30" x14ac:dyDescent="0.3">
      <c r="A310" t="s">
        <v>945</v>
      </c>
      <c r="B310" t="s">
        <v>25</v>
      </c>
      <c r="C310" s="2" t="str">
        <f t="shared" si="13"/>
        <v>2045</v>
      </c>
      <c r="D310" t="s">
        <v>424</v>
      </c>
      <c r="E310">
        <v>0.84799999999999998</v>
      </c>
      <c r="F310" t="s">
        <v>211</v>
      </c>
      <c r="G310">
        <v>0.152</v>
      </c>
      <c r="H310">
        <v>159.07</v>
      </c>
      <c r="P310" s="3">
        <v>2045</v>
      </c>
      <c r="Q310" s="4">
        <v>0.97499999999999998</v>
      </c>
      <c r="R310" s="4">
        <v>0.97299999999999998</v>
      </c>
      <c r="S310" s="1">
        <f t="shared" si="14"/>
        <v>0.97550585729499473</v>
      </c>
      <c r="T310" s="1">
        <f t="shared" si="15"/>
        <v>0.97448979591836737</v>
      </c>
      <c r="U310">
        <v>2213.92</v>
      </c>
      <c r="V310">
        <v>2214.4299999999998</v>
      </c>
      <c r="W310">
        <v>0.93899999999999995</v>
      </c>
      <c r="X310">
        <v>0.91600000000000004</v>
      </c>
      <c r="Y310">
        <v>0.39200000000000002</v>
      </c>
      <c r="Z310">
        <v>0.38200000000000001</v>
      </c>
      <c r="AA310">
        <v>2245.41</v>
      </c>
      <c r="AB310">
        <v>2246.3200000000002</v>
      </c>
      <c r="AC310">
        <v>2342.8000000000002</v>
      </c>
      <c r="AD310">
        <v>2341.79</v>
      </c>
    </row>
    <row r="311" spans="1:30" x14ac:dyDescent="0.3">
      <c r="A311" t="s">
        <v>946</v>
      </c>
      <c r="B311" t="s">
        <v>25</v>
      </c>
      <c r="C311" s="2" t="str">
        <f t="shared" si="13"/>
        <v>2045</v>
      </c>
      <c r="D311" t="s">
        <v>424</v>
      </c>
      <c r="E311">
        <v>0.83799999999999997</v>
      </c>
      <c r="F311" t="s">
        <v>211</v>
      </c>
      <c r="G311">
        <v>0.16200000000000001</v>
      </c>
      <c r="H311">
        <v>133.71</v>
      </c>
      <c r="P311" s="3">
        <v>2045</v>
      </c>
      <c r="Q311" s="4">
        <v>0.96699999999999997</v>
      </c>
      <c r="R311" s="4">
        <v>0.97299999999999998</v>
      </c>
      <c r="S311" s="1">
        <f t="shared" si="14"/>
        <v>0.96695095948827303</v>
      </c>
      <c r="T311" s="1">
        <f t="shared" si="15"/>
        <v>0.97245179063360876</v>
      </c>
      <c r="U311">
        <v>2213.69</v>
      </c>
      <c r="V311">
        <v>2214.63</v>
      </c>
      <c r="W311">
        <v>0.93799999999999994</v>
      </c>
      <c r="X311">
        <v>0.90700000000000003</v>
      </c>
      <c r="Y311">
        <v>0.36299999999999999</v>
      </c>
      <c r="Z311">
        <v>0.35299999999999998</v>
      </c>
      <c r="AA311">
        <v>2247.1</v>
      </c>
      <c r="AB311">
        <v>2248.66</v>
      </c>
      <c r="AC311">
        <v>2351.11</v>
      </c>
      <c r="AD311">
        <v>2342.0700000000002</v>
      </c>
    </row>
    <row r="312" spans="1:30" x14ac:dyDescent="0.3">
      <c r="A312" t="s">
        <v>947</v>
      </c>
      <c r="B312" t="s">
        <v>25</v>
      </c>
      <c r="C312" s="2" t="str">
        <f t="shared" si="13"/>
        <v>2060</v>
      </c>
      <c r="D312" t="s">
        <v>424</v>
      </c>
      <c r="E312">
        <v>0.83799999999999997</v>
      </c>
      <c r="F312" t="s">
        <v>211</v>
      </c>
      <c r="G312">
        <v>0.16200000000000001</v>
      </c>
      <c r="H312">
        <v>92.992999999999995</v>
      </c>
      <c r="P312" s="3">
        <v>2060</v>
      </c>
      <c r="Q312" s="4">
        <v>0.99299999999999999</v>
      </c>
      <c r="R312" s="4">
        <v>0.99</v>
      </c>
      <c r="S312" s="1">
        <f t="shared" si="14"/>
        <v>0.99244875943905064</v>
      </c>
      <c r="T312" s="1">
        <f t="shared" si="15"/>
        <v>0.99022004889975568</v>
      </c>
      <c r="U312">
        <v>2214.21</v>
      </c>
      <c r="V312">
        <v>2215.0300000000002</v>
      </c>
      <c r="W312">
        <v>0.92700000000000005</v>
      </c>
      <c r="X312">
        <v>0.92</v>
      </c>
      <c r="Y312">
        <v>0.40899999999999997</v>
      </c>
      <c r="Z312">
        <v>0.40500000000000003</v>
      </c>
      <c r="AA312">
        <v>2249.37</v>
      </c>
      <c r="AB312">
        <v>2250.52</v>
      </c>
      <c r="AC312">
        <v>2344.85</v>
      </c>
      <c r="AD312">
        <v>2343.81</v>
      </c>
    </row>
    <row r="313" spans="1:30" x14ac:dyDescent="0.3">
      <c r="A313" t="s">
        <v>948</v>
      </c>
      <c r="B313" t="s">
        <v>25</v>
      </c>
      <c r="C313" s="2" t="str">
        <f t="shared" si="13"/>
        <v>2060</v>
      </c>
      <c r="D313" t="s">
        <v>424</v>
      </c>
      <c r="E313">
        <v>0.78700000000000003</v>
      </c>
      <c r="F313" t="s">
        <v>254</v>
      </c>
      <c r="G313">
        <v>0.21299999999999999</v>
      </c>
      <c r="H313">
        <v>102.75</v>
      </c>
      <c r="P313" s="3">
        <v>2060</v>
      </c>
      <c r="Q313" s="4">
        <v>1</v>
      </c>
      <c r="R313" s="4">
        <v>0.99199999999999999</v>
      </c>
      <c r="S313" s="1">
        <f t="shared" si="14"/>
        <v>0.99892125134843579</v>
      </c>
      <c r="T313" s="1">
        <f t="shared" si="15"/>
        <v>0.99302325581395345</v>
      </c>
      <c r="U313">
        <v>2214.2800000000002</v>
      </c>
      <c r="V313">
        <v>2214.94</v>
      </c>
      <c r="W313">
        <v>0.92700000000000005</v>
      </c>
      <c r="X313">
        <v>0.92600000000000005</v>
      </c>
      <c r="Y313">
        <v>0.43</v>
      </c>
      <c r="Z313">
        <v>0.42699999999999999</v>
      </c>
      <c r="AA313">
        <v>2247.4299999999998</v>
      </c>
      <c r="AB313">
        <v>2248.7800000000002</v>
      </c>
      <c r="AC313">
        <v>2344.08</v>
      </c>
      <c r="AD313">
        <v>2342.39</v>
      </c>
    </row>
    <row r="314" spans="1:30" x14ac:dyDescent="0.3">
      <c r="A314" t="s">
        <v>949</v>
      </c>
      <c r="B314" t="s">
        <v>25</v>
      </c>
      <c r="C314" s="2" t="str">
        <f t="shared" si="13"/>
        <v>2060</v>
      </c>
      <c r="D314" t="s">
        <v>424</v>
      </c>
      <c r="E314">
        <v>0.60199999999999998</v>
      </c>
      <c r="F314" t="s">
        <v>182</v>
      </c>
      <c r="G314">
        <v>0.39800000000000002</v>
      </c>
      <c r="H314">
        <v>93.171000000000006</v>
      </c>
      <c r="P314" s="3">
        <v>2060</v>
      </c>
      <c r="Q314" s="4">
        <v>1.012</v>
      </c>
      <c r="R314" s="4">
        <v>1.016</v>
      </c>
      <c r="S314" s="1">
        <f t="shared" si="14"/>
        <v>1.0120746432491767</v>
      </c>
      <c r="T314" s="1">
        <f t="shared" si="15"/>
        <v>1.0156657963446476</v>
      </c>
      <c r="U314">
        <v>2213.65</v>
      </c>
      <c r="V314">
        <v>2214.6799999999998</v>
      </c>
      <c r="W314">
        <v>0.91100000000000003</v>
      </c>
      <c r="X314">
        <v>0.92200000000000004</v>
      </c>
      <c r="Y314">
        <v>0.38300000000000001</v>
      </c>
      <c r="Z314">
        <v>0.38900000000000001</v>
      </c>
      <c r="AA314">
        <v>2247.02</v>
      </c>
      <c r="AB314">
        <v>2248.54</v>
      </c>
      <c r="AC314">
        <v>2349.39</v>
      </c>
      <c r="AD314">
        <v>2344.62</v>
      </c>
    </row>
    <row r="315" spans="1:30" x14ac:dyDescent="0.3">
      <c r="A315" t="s">
        <v>950</v>
      </c>
      <c r="B315" t="s">
        <v>25</v>
      </c>
      <c r="C315" s="2" t="str">
        <f t="shared" si="13"/>
        <v>2080</v>
      </c>
      <c r="D315" t="s">
        <v>424</v>
      </c>
      <c r="E315">
        <v>0.79100000000000004</v>
      </c>
      <c r="F315" t="s">
        <v>211</v>
      </c>
      <c r="G315">
        <v>0.20899999999999999</v>
      </c>
      <c r="H315">
        <v>131.54</v>
      </c>
      <c r="P315" s="3">
        <v>2080</v>
      </c>
      <c r="Q315" s="4">
        <v>0.96399999999999997</v>
      </c>
      <c r="R315" s="4">
        <v>0.95499999999999996</v>
      </c>
      <c r="S315" s="1">
        <f t="shared" si="14"/>
        <v>0.96386822529224236</v>
      </c>
      <c r="T315" s="1">
        <f t="shared" si="15"/>
        <v>0.95522388059701502</v>
      </c>
      <c r="U315">
        <v>2210.02</v>
      </c>
      <c r="V315">
        <v>2213.58</v>
      </c>
      <c r="W315">
        <v>0.94099999999999995</v>
      </c>
      <c r="X315">
        <v>0.90700000000000003</v>
      </c>
      <c r="Y315">
        <v>0.46899999999999997</v>
      </c>
      <c r="Z315">
        <v>0.44800000000000001</v>
      </c>
      <c r="AA315">
        <v>2251.92</v>
      </c>
      <c r="AB315">
        <v>2253.0300000000002</v>
      </c>
      <c r="AC315">
        <v>2345.0700000000002</v>
      </c>
      <c r="AD315">
        <v>2342.9299999999998</v>
      </c>
    </row>
    <row r="316" spans="1:30" x14ac:dyDescent="0.3">
      <c r="A316" t="s">
        <v>951</v>
      </c>
      <c r="B316" t="s">
        <v>25</v>
      </c>
      <c r="C316" s="2" t="str">
        <f t="shared" si="13"/>
        <v>2080</v>
      </c>
      <c r="D316" t="s">
        <v>424</v>
      </c>
      <c r="E316">
        <v>0.81899999999999995</v>
      </c>
      <c r="F316" t="s">
        <v>211</v>
      </c>
      <c r="G316">
        <v>0.18099999999999999</v>
      </c>
      <c r="H316">
        <v>136.47999999999999</v>
      </c>
      <c r="P316" s="3">
        <v>2080</v>
      </c>
      <c r="Q316" s="4">
        <v>0.96099999999999997</v>
      </c>
      <c r="R316" s="4">
        <v>0.95299999999999996</v>
      </c>
      <c r="S316" s="1">
        <f t="shared" si="14"/>
        <v>0.9616613418530352</v>
      </c>
      <c r="T316" s="1">
        <f t="shared" si="15"/>
        <v>0.95309168443496806</v>
      </c>
      <c r="U316">
        <v>2211.34</v>
      </c>
      <c r="V316">
        <v>2213.5100000000002</v>
      </c>
      <c r="W316">
        <v>0.93899999999999995</v>
      </c>
      <c r="X316">
        <v>0.90300000000000002</v>
      </c>
      <c r="Y316">
        <v>0.46899999999999997</v>
      </c>
      <c r="Z316">
        <v>0.44700000000000001</v>
      </c>
      <c r="AA316">
        <v>2251.73</v>
      </c>
      <c r="AB316">
        <v>2252.71</v>
      </c>
      <c r="AC316">
        <v>2350.98</v>
      </c>
      <c r="AD316">
        <v>2343.1799999999998</v>
      </c>
    </row>
    <row r="317" spans="1:30" x14ac:dyDescent="0.3">
      <c r="A317" t="s">
        <v>952</v>
      </c>
      <c r="B317" t="s">
        <v>25</v>
      </c>
      <c r="C317" s="2" t="str">
        <f t="shared" si="13"/>
        <v>2080</v>
      </c>
      <c r="D317" t="s">
        <v>424</v>
      </c>
      <c r="E317">
        <v>0.82099999999999995</v>
      </c>
      <c r="F317" t="s">
        <v>211</v>
      </c>
      <c r="G317">
        <v>0.17899999999999999</v>
      </c>
      <c r="H317">
        <v>103.74</v>
      </c>
      <c r="P317" s="3">
        <v>2080</v>
      </c>
      <c r="Q317" s="4">
        <v>0.97399999999999998</v>
      </c>
      <c r="R317" s="4">
        <v>0.97199999999999998</v>
      </c>
      <c r="S317" s="1">
        <f t="shared" si="14"/>
        <v>0.97430406852248397</v>
      </c>
      <c r="T317" s="1">
        <f t="shared" si="15"/>
        <v>0.97241379310344822</v>
      </c>
      <c r="U317">
        <v>2211.75</v>
      </c>
      <c r="V317">
        <v>2213.66</v>
      </c>
      <c r="W317">
        <v>0.93400000000000005</v>
      </c>
      <c r="X317">
        <v>0.91</v>
      </c>
      <c r="Y317">
        <v>0.435</v>
      </c>
      <c r="Z317">
        <v>0.42299999999999999</v>
      </c>
      <c r="AA317">
        <v>2251.5</v>
      </c>
      <c r="AB317">
        <v>2252.5300000000002</v>
      </c>
      <c r="AC317">
        <v>2346.38</v>
      </c>
      <c r="AD317">
        <v>2344.9899999999998</v>
      </c>
    </row>
    <row r="318" spans="1:30" x14ac:dyDescent="0.3">
      <c r="A318" t="s">
        <v>953</v>
      </c>
      <c r="B318" t="s">
        <v>25</v>
      </c>
      <c r="C318" s="2" t="str">
        <f t="shared" si="13"/>
        <v>2100</v>
      </c>
      <c r="D318" t="s">
        <v>424</v>
      </c>
      <c r="E318">
        <v>0.79800000000000004</v>
      </c>
      <c r="F318" t="s">
        <v>211</v>
      </c>
      <c r="G318">
        <v>0.20200000000000001</v>
      </c>
      <c r="H318">
        <v>117.08</v>
      </c>
      <c r="P318" s="3">
        <v>2100</v>
      </c>
      <c r="Q318" s="4">
        <v>0.97099999999999997</v>
      </c>
      <c r="R318" s="4">
        <v>0.96799999999999997</v>
      </c>
      <c r="S318" s="1">
        <f t="shared" si="14"/>
        <v>0.97121535181236684</v>
      </c>
      <c r="T318" s="1">
        <f t="shared" si="15"/>
        <v>0.96682464454976302</v>
      </c>
      <c r="U318">
        <v>2210.84</v>
      </c>
      <c r="V318">
        <v>2213.1999999999998</v>
      </c>
      <c r="W318">
        <v>0.93799999999999994</v>
      </c>
      <c r="X318">
        <v>0.91100000000000003</v>
      </c>
      <c r="Y318">
        <v>0.42199999999999999</v>
      </c>
      <c r="Z318">
        <v>0.40799999999999997</v>
      </c>
      <c r="AA318">
        <v>2251.17</v>
      </c>
      <c r="AB318">
        <v>2252.5700000000002</v>
      </c>
      <c r="AC318">
        <v>2343.4699999999998</v>
      </c>
      <c r="AD318">
        <v>2342.12</v>
      </c>
    </row>
    <row r="319" spans="1:30" x14ac:dyDescent="0.3">
      <c r="A319" t="s">
        <v>954</v>
      </c>
      <c r="B319" t="s">
        <v>25</v>
      </c>
      <c r="C319" s="2" t="str">
        <f t="shared" si="13"/>
        <v>2100</v>
      </c>
      <c r="D319" t="s">
        <v>424</v>
      </c>
      <c r="E319">
        <v>0.79900000000000004</v>
      </c>
      <c r="F319" t="s">
        <v>211</v>
      </c>
      <c r="G319">
        <v>0.20100000000000001</v>
      </c>
      <c r="H319">
        <v>101.06</v>
      </c>
      <c r="P319" s="3">
        <v>2100</v>
      </c>
      <c r="Q319" s="4">
        <v>0.99</v>
      </c>
      <c r="R319" s="4">
        <v>0.97799999999999998</v>
      </c>
      <c r="S319" s="1">
        <f t="shared" si="14"/>
        <v>0.98928188638799575</v>
      </c>
      <c r="T319" s="1">
        <f t="shared" si="15"/>
        <v>0.97844827586206895</v>
      </c>
      <c r="U319">
        <v>2209.5</v>
      </c>
      <c r="V319">
        <v>2213.5100000000002</v>
      </c>
      <c r="W319">
        <v>0.93300000000000005</v>
      </c>
      <c r="X319">
        <v>0.92300000000000004</v>
      </c>
      <c r="Y319">
        <v>0.46400000000000002</v>
      </c>
      <c r="Z319">
        <v>0.45400000000000001</v>
      </c>
      <c r="AA319">
        <v>2250.94</v>
      </c>
      <c r="AB319">
        <v>2252.6</v>
      </c>
      <c r="AC319">
        <v>2346.34</v>
      </c>
      <c r="AD319">
        <v>2343.63</v>
      </c>
    </row>
    <row r="320" spans="1:30" x14ac:dyDescent="0.3">
      <c r="A320" t="s">
        <v>955</v>
      </c>
      <c r="B320" t="s">
        <v>25</v>
      </c>
      <c r="C320" s="2" t="str">
        <f t="shared" si="13"/>
        <v>2100</v>
      </c>
      <c r="D320" t="s">
        <v>424</v>
      </c>
      <c r="E320">
        <v>0.79500000000000004</v>
      </c>
      <c r="F320" t="s">
        <v>211</v>
      </c>
      <c r="G320">
        <v>0.20499999999999999</v>
      </c>
      <c r="H320">
        <v>107.76</v>
      </c>
      <c r="P320" s="3">
        <v>2100</v>
      </c>
      <c r="Q320" s="4">
        <v>0.98499999999999999</v>
      </c>
      <c r="R320" s="4">
        <v>0.98</v>
      </c>
      <c r="S320" s="1">
        <f t="shared" si="14"/>
        <v>0.9850267379679144</v>
      </c>
      <c r="T320" s="1">
        <f t="shared" si="15"/>
        <v>0.97968397291196385</v>
      </c>
      <c r="U320">
        <v>2209.1999999999998</v>
      </c>
      <c r="V320">
        <v>2211.5</v>
      </c>
      <c r="W320">
        <v>0.93500000000000005</v>
      </c>
      <c r="X320">
        <v>0.92100000000000004</v>
      </c>
      <c r="Y320">
        <v>0.443</v>
      </c>
      <c r="Z320">
        <v>0.434</v>
      </c>
      <c r="AA320">
        <v>2252.25</v>
      </c>
      <c r="AB320">
        <v>2253.62</v>
      </c>
      <c r="AC320">
        <v>2346.48</v>
      </c>
      <c r="AD320">
        <v>2344.92</v>
      </c>
    </row>
    <row r="321" spans="1:30" x14ac:dyDescent="0.3">
      <c r="A321" t="s">
        <v>956</v>
      </c>
      <c r="B321" t="s">
        <v>25</v>
      </c>
      <c r="C321" s="2" t="str">
        <f t="shared" si="13"/>
        <v>2100</v>
      </c>
      <c r="D321" t="s">
        <v>424</v>
      </c>
      <c r="E321">
        <v>0.79100000000000004</v>
      </c>
      <c r="F321" t="s">
        <v>211</v>
      </c>
      <c r="G321">
        <v>0.20899999999999999</v>
      </c>
      <c r="H321">
        <v>101.47</v>
      </c>
      <c r="P321" s="3">
        <v>2100</v>
      </c>
      <c r="Q321" s="4">
        <v>0.98899999999999999</v>
      </c>
      <c r="R321" s="4">
        <v>0.98899999999999999</v>
      </c>
      <c r="S321" s="1">
        <f t="shared" si="14"/>
        <v>0.98815931108719057</v>
      </c>
      <c r="T321" s="1">
        <f t="shared" si="15"/>
        <v>0.99036144578313257</v>
      </c>
      <c r="U321">
        <v>2208.5500000000002</v>
      </c>
      <c r="V321">
        <v>2209.9499999999998</v>
      </c>
      <c r="W321">
        <v>0.92900000000000005</v>
      </c>
      <c r="X321">
        <v>0.91800000000000004</v>
      </c>
      <c r="Y321">
        <v>0.41499999999999998</v>
      </c>
      <c r="Z321">
        <v>0.41099999999999998</v>
      </c>
      <c r="AA321">
        <v>2252.29</v>
      </c>
      <c r="AB321">
        <v>2254.1</v>
      </c>
      <c r="AC321">
        <v>2347.9</v>
      </c>
      <c r="AD321">
        <v>2346.1</v>
      </c>
    </row>
    <row r="322" spans="1:30" x14ac:dyDescent="0.3">
      <c r="A322" t="s">
        <v>957</v>
      </c>
      <c r="B322" t="s">
        <v>25</v>
      </c>
      <c r="C322" s="2" t="str">
        <f t="shared" si="13"/>
        <v>2120</v>
      </c>
      <c r="D322" t="s">
        <v>122</v>
      </c>
      <c r="E322">
        <v>0.82399999999999995</v>
      </c>
      <c r="F322" t="s">
        <v>211</v>
      </c>
      <c r="G322">
        <v>0.17599999999999999</v>
      </c>
      <c r="H322">
        <v>122.6</v>
      </c>
      <c r="P322" s="3">
        <v>2120</v>
      </c>
      <c r="Q322" s="4">
        <v>0.98</v>
      </c>
      <c r="R322" s="4">
        <v>0.98299999999999998</v>
      </c>
      <c r="S322" s="1">
        <f t="shared" si="14"/>
        <v>0.97934782608695647</v>
      </c>
      <c r="T322" s="1">
        <f t="shared" si="15"/>
        <v>0.9838709677419355</v>
      </c>
      <c r="U322">
        <v>2209.59</v>
      </c>
      <c r="V322">
        <v>2212.64</v>
      </c>
      <c r="W322">
        <v>0.92</v>
      </c>
      <c r="X322">
        <v>0.90100000000000002</v>
      </c>
      <c r="Y322">
        <v>0.434</v>
      </c>
      <c r="Z322">
        <v>0.42699999999999999</v>
      </c>
      <c r="AA322">
        <v>2248.54</v>
      </c>
      <c r="AB322">
        <v>2250.5100000000002</v>
      </c>
      <c r="AC322">
        <v>2348.83</v>
      </c>
      <c r="AD322">
        <v>2344.46</v>
      </c>
    </row>
    <row r="323" spans="1:30" x14ac:dyDescent="0.3">
      <c r="A323" t="s">
        <v>958</v>
      </c>
      <c r="B323" t="s">
        <v>25</v>
      </c>
      <c r="C323" s="2" t="str">
        <f t="shared" si="13"/>
        <v>2120</v>
      </c>
      <c r="D323" t="s">
        <v>122</v>
      </c>
      <c r="E323">
        <v>0.82199999999999995</v>
      </c>
      <c r="F323" t="s">
        <v>211</v>
      </c>
      <c r="G323">
        <v>0.17799999999999999</v>
      </c>
      <c r="H323">
        <v>122.52</v>
      </c>
      <c r="P323" s="3">
        <v>2120</v>
      </c>
      <c r="Q323" s="4">
        <v>0.98799999999999999</v>
      </c>
      <c r="R323" s="4">
        <v>0.99199999999999999</v>
      </c>
      <c r="S323" s="1">
        <f t="shared" si="14"/>
        <v>0.98913043478260865</v>
      </c>
      <c r="T323" s="1">
        <f t="shared" si="15"/>
        <v>0.9908675799086758</v>
      </c>
      <c r="U323">
        <v>2210.94</v>
      </c>
      <c r="V323">
        <v>2212.8200000000002</v>
      </c>
      <c r="W323">
        <v>0.92</v>
      </c>
      <c r="X323">
        <v>0.91</v>
      </c>
      <c r="Y323">
        <v>0.438</v>
      </c>
      <c r="Z323">
        <v>0.434</v>
      </c>
      <c r="AA323">
        <v>2248.5300000000002</v>
      </c>
      <c r="AB323">
        <v>2250.79</v>
      </c>
      <c r="AC323">
        <v>2349.4899999999998</v>
      </c>
      <c r="AD323">
        <v>2346.7800000000002</v>
      </c>
    </row>
    <row r="324" spans="1:30" x14ac:dyDescent="0.3">
      <c r="A324" t="s">
        <v>959</v>
      </c>
      <c r="B324" t="s">
        <v>25</v>
      </c>
      <c r="C324" s="2" t="str">
        <f t="shared" si="13"/>
        <v>2120</v>
      </c>
      <c r="D324" t="s">
        <v>122</v>
      </c>
      <c r="E324">
        <v>0.81899999999999995</v>
      </c>
      <c r="F324" t="s">
        <v>211</v>
      </c>
      <c r="G324">
        <v>0.18099999999999999</v>
      </c>
      <c r="H324">
        <v>131.26</v>
      </c>
      <c r="P324" s="3">
        <v>2120</v>
      </c>
      <c r="Q324" s="4">
        <v>0.97799999999999998</v>
      </c>
      <c r="R324" s="4">
        <v>0.98199999999999998</v>
      </c>
      <c r="S324" s="1">
        <f t="shared" si="14"/>
        <v>0.9782844733984799</v>
      </c>
      <c r="T324" s="1">
        <f t="shared" si="15"/>
        <v>0.98230088495575218</v>
      </c>
      <c r="U324">
        <v>2210.48</v>
      </c>
      <c r="V324">
        <v>2212.71</v>
      </c>
      <c r="W324">
        <v>0.92100000000000004</v>
      </c>
      <c r="X324">
        <v>0.90100000000000002</v>
      </c>
      <c r="Y324">
        <v>0.45200000000000001</v>
      </c>
      <c r="Z324">
        <v>0.44400000000000001</v>
      </c>
      <c r="AA324">
        <v>2247.67</v>
      </c>
      <c r="AB324">
        <v>2251.44</v>
      </c>
      <c r="AC324">
        <v>2347.4899999999998</v>
      </c>
      <c r="AD324">
        <v>2344.64</v>
      </c>
    </row>
    <row r="325" spans="1:30" x14ac:dyDescent="0.3">
      <c r="A325" t="s">
        <v>960</v>
      </c>
      <c r="B325" t="s">
        <v>25</v>
      </c>
      <c r="C325" s="2" t="str">
        <f t="shared" ref="C325:C352" si="16">MID(A325,6,4)</f>
        <v>2165</v>
      </c>
      <c r="D325" t="s">
        <v>26</v>
      </c>
      <c r="E325">
        <v>0.65200000000000002</v>
      </c>
      <c r="F325" t="s">
        <v>211</v>
      </c>
      <c r="G325">
        <v>0.34799999999999998</v>
      </c>
      <c r="H325">
        <v>297.74</v>
      </c>
      <c r="P325" s="3">
        <v>2165</v>
      </c>
      <c r="Q325" s="4">
        <v>0.94699999999999995</v>
      </c>
      <c r="R325" s="4">
        <v>0.93600000000000005</v>
      </c>
      <c r="S325" s="1">
        <f t="shared" ref="S325:S352" si="17">X325/W325</f>
        <v>0.94650205761316875</v>
      </c>
      <c r="T325" s="1">
        <f t="shared" si="15"/>
        <v>0.93495934959349603</v>
      </c>
      <c r="U325">
        <v>2216.13</v>
      </c>
      <c r="V325">
        <v>2216.4699999999998</v>
      </c>
      <c r="W325">
        <v>0.97199999999999998</v>
      </c>
      <c r="X325">
        <v>0.92</v>
      </c>
      <c r="Y325">
        <v>0.49199999999999999</v>
      </c>
      <c r="Z325">
        <v>0.46</v>
      </c>
      <c r="AA325">
        <v>2251.94</v>
      </c>
      <c r="AB325">
        <v>2252.1999999999998</v>
      </c>
      <c r="AC325">
        <v>2342.61</v>
      </c>
      <c r="AD325">
        <v>2342.31</v>
      </c>
    </row>
    <row r="326" spans="1:30" x14ac:dyDescent="0.3">
      <c r="A326" t="s">
        <v>961</v>
      </c>
      <c r="B326" t="s">
        <v>25</v>
      </c>
      <c r="C326" s="2" t="str">
        <f t="shared" si="16"/>
        <v>2200</v>
      </c>
      <c r="D326" t="s">
        <v>424</v>
      </c>
      <c r="E326">
        <v>0.61299999999999999</v>
      </c>
      <c r="F326" t="s">
        <v>254</v>
      </c>
      <c r="G326">
        <v>0.38700000000000001</v>
      </c>
      <c r="H326">
        <v>140.65</v>
      </c>
      <c r="P326" s="3">
        <v>2200</v>
      </c>
      <c r="Q326" s="4">
        <v>0.94199999999999995</v>
      </c>
      <c r="R326" s="4">
        <v>0.95199999999999996</v>
      </c>
      <c r="S326" s="1">
        <f t="shared" si="17"/>
        <v>0.94270833333333337</v>
      </c>
      <c r="T326" s="1">
        <f t="shared" si="15"/>
        <v>0.9504643962848297</v>
      </c>
      <c r="U326">
        <v>2216.0300000000002</v>
      </c>
      <c r="V326">
        <v>2216.21</v>
      </c>
      <c r="W326">
        <v>0.96</v>
      </c>
      <c r="X326">
        <v>0.90500000000000003</v>
      </c>
      <c r="Y326">
        <v>0.32300000000000001</v>
      </c>
      <c r="Z326">
        <v>0.307</v>
      </c>
      <c r="AA326">
        <v>2251.23</v>
      </c>
      <c r="AB326">
        <v>2251.7399999999998</v>
      </c>
      <c r="AC326">
        <v>2341.4</v>
      </c>
      <c r="AD326">
        <v>2341.0100000000002</v>
      </c>
    </row>
    <row r="327" spans="1:30" x14ac:dyDescent="0.3">
      <c r="A327" t="s">
        <v>962</v>
      </c>
      <c r="B327" t="s">
        <v>25</v>
      </c>
      <c r="C327" s="2" t="str">
        <f t="shared" si="16"/>
        <v>2200</v>
      </c>
      <c r="D327" t="s">
        <v>424</v>
      </c>
      <c r="E327">
        <v>0.71199999999999997</v>
      </c>
      <c r="F327" t="s">
        <v>211</v>
      </c>
      <c r="G327">
        <v>0.28799999999999998</v>
      </c>
      <c r="H327">
        <v>281.20999999999998</v>
      </c>
      <c r="P327" s="3">
        <v>2200</v>
      </c>
      <c r="Q327" s="4">
        <v>0.95199999999999996</v>
      </c>
      <c r="R327" s="4">
        <v>0.95099999999999996</v>
      </c>
      <c r="S327" s="1">
        <f t="shared" si="17"/>
        <v>0.95243019648397109</v>
      </c>
      <c r="T327" s="1">
        <f t="shared" si="15"/>
        <v>0.95238095238095233</v>
      </c>
      <c r="U327">
        <v>2215.35</v>
      </c>
      <c r="V327">
        <v>2215.21</v>
      </c>
      <c r="W327">
        <v>0.96699999999999997</v>
      </c>
      <c r="X327">
        <v>0.92100000000000004</v>
      </c>
      <c r="Y327">
        <v>0.378</v>
      </c>
      <c r="Z327">
        <v>0.36</v>
      </c>
      <c r="AA327">
        <v>2250.9899999999998</v>
      </c>
      <c r="AB327">
        <v>2250.9699999999998</v>
      </c>
      <c r="AC327">
        <v>2341.71</v>
      </c>
      <c r="AD327">
        <v>2341.7199999999998</v>
      </c>
    </row>
    <row r="328" spans="1:30" x14ac:dyDescent="0.3">
      <c r="A328" t="s">
        <v>963</v>
      </c>
      <c r="B328" t="s">
        <v>25</v>
      </c>
      <c r="C328" s="2" t="str">
        <f t="shared" si="16"/>
        <v>2200</v>
      </c>
      <c r="D328" t="s">
        <v>424</v>
      </c>
      <c r="E328">
        <v>0.71099999999999997</v>
      </c>
      <c r="F328" t="s">
        <v>211</v>
      </c>
      <c r="G328">
        <v>0.28899999999999998</v>
      </c>
      <c r="H328">
        <v>276.79000000000002</v>
      </c>
      <c r="P328" s="3">
        <v>2200</v>
      </c>
      <c r="Q328" s="4">
        <v>0.95099999999999996</v>
      </c>
      <c r="R328" s="4">
        <v>0.95299999999999996</v>
      </c>
      <c r="S328" s="1">
        <f t="shared" si="17"/>
        <v>0.95119418483904472</v>
      </c>
      <c r="T328" s="1">
        <f t="shared" ref="T328:T352" si="18">Z328/Y328</f>
        <v>0.95290858725761773</v>
      </c>
      <c r="U328">
        <v>2216.37</v>
      </c>
      <c r="V328">
        <v>2216.4299999999998</v>
      </c>
      <c r="W328">
        <v>0.96299999999999997</v>
      </c>
      <c r="X328">
        <v>0.91600000000000004</v>
      </c>
      <c r="Y328">
        <v>0.36099999999999999</v>
      </c>
      <c r="Z328">
        <v>0.34399999999999997</v>
      </c>
      <c r="AA328">
        <v>2252.62</v>
      </c>
      <c r="AB328">
        <v>2252.65</v>
      </c>
      <c r="AC328">
        <v>2341.83</v>
      </c>
      <c r="AD328">
        <v>2341.75</v>
      </c>
    </row>
    <row r="329" spans="1:30" x14ac:dyDescent="0.3">
      <c r="A329" t="s">
        <v>964</v>
      </c>
      <c r="B329" t="s">
        <v>25</v>
      </c>
      <c r="C329" s="2" t="str">
        <f t="shared" si="16"/>
        <v>2220</v>
      </c>
      <c r="D329" t="s">
        <v>424</v>
      </c>
      <c r="E329">
        <v>0.70399999999999996</v>
      </c>
      <c r="F329" t="s">
        <v>211</v>
      </c>
      <c r="G329">
        <v>0.29599999999999999</v>
      </c>
      <c r="H329">
        <v>222.92</v>
      </c>
      <c r="P329" s="3">
        <v>2220</v>
      </c>
      <c r="Q329" s="4">
        <v>0.95399999999999996</v>
      </c>
      <c r="R329" s="4">
        <v>0.95199999999999996</v>
      </c>
      <c r="S329" s="1">
        <f t="shared" si="17"/>
        <v>0.95331950207468885</v>
      </c>
      <c r="T329" s="1">
        <f t="shared" si="18"/>
        <v>0.95148247978436651</v>
      </c>
      <c r="U329">
        <v>2216.48</v>
      </c>
      <c r="V329">
        <v>2216.1999999999998</v>
      </c>
      <c r="W329">
        <v>0.96399999999999997</v>
      </c>
      <c r="X329">
        <v>0.91900000000000004</v>
      </c>
      <c r="Y329">
        <v>0.371</v>
      </c>
      <c r="Z329">
        <v>0.35299999999999998</v>
      </c>
      <c r="AA329">
        <v>2251.42</v>
      </c>
      <c r="AB329">
        <v>2251.36</v>
      </c>
      <c r="AC329">
        <v>2344.5</v>
      </c>
      <c r="AD329">
        <v>2344.54</v>
      </c>
    </row>
    <row r="330" spans="1:30" x14ac:dyDescent="0.3">
      <c r="A330" t="s">
        <v>965</v>
      </c>
      <c r="B330" t="s">
        <v>25</v>
      </c>
      <c r="C330" s="2" t="str">
        <f t="shared" si="16"/>
        <v>2220</v>
      </c>
      <c r="D330" t="s">
        <v>424</v>
      </c>
      <c r="E330">
        <v>0.71699999999999997</v>
      </c>
      <c r="F330" t="s">
        <v>211</v>
      </c>
      <c r="G330">
        <v>0.28299999999999997</v>
      </c>
      <c r="H330">
        <v>203.18</v>
      </c>
      <c r="P330" s="3">
        <v>2220</v>
      </c>
      <c r="Q330" s="4">
        <v>0.95199999999999996</v>
      </c>
      <c r="R330" s="4">
        <v>0.95</v>
      </c>
      <c r="S330" s="1">
        <f t="shared" si="17"/>
        <v>0.95109261186264316</v>
      </c>
      <c r="T330" s="1">
        <f t="shared" si="18"/>
        <v>0.95027624309392256</v>
      </c>
      <c r="U330">
        <v>2216.25</v>
      </c>
      <c r="V330">
        <v>2212.41</v>
      </c>
      <c r="W330">
        <v>0.96099999999999997</v>
      </c>
      <c r="X330">
        <v>0.91400000000000003</v>
      </c>
      <c r="Y330">
        <v>0.36199999999999999</v>
      </c>
      <c r="Z330">
        <v>0.34399999999999997</v>
      </c>
      <c r="AA330">
        <v>2251.59</v>
      </c>
      <c r="AB330">
        <v>2251.56</v>
      </c>
      <c r="AC330">
        <v>2341.86</v>
      </c>
      <c r="AD330">
        <v>2341.88</v>
      </c>
    </row>
    <row r="331" spans="1:30" x14ac:dyDescent="0.3">
      <c r="A331" t="s">
        <v>966</v>
      </c>
      <c r="B331" t="s">
        <v>25</v>
      </c>
      <c r="C331" s="2" t="str">
        <f t="shared" si="16"/>
        <v>2220</v>
      </c>
      <c r="D331" t="s">
        <v>424</v>
      </c>
      <c r="E331">
        <v>0.70599999999999996</v>
      </c>
      <c r="F331" t="s">
        <v>211</v>
      </c>
      <c r="G331">
        <v>0.29399999999999998</v>
      </c>
      <c r="H331">
        <v>274.20999999999998</v>
      </c>
      <c r="P331" s="3">
        <v>2220</v>
      </c>
      <c r="Q331" s="4">
        <v>0.95399999999999996</v>
      </c>
      <c r="R331" s="4">
        <v>0.94899999999999995</v>
      </c>
      <c r="S331" s="1">
        <f t="shared" si="17"/>
        <v>0.95346432264736303</v>
      </c>
      <c r="T331" s="1">
        <f t="shared" si="18"/>
        <v>0.949238578680203</v>
      </c>
      <c r="U331">
        <v>2215.37</v>
      </c>
      <c r="V331">
        <v>2215.21</v>
      </c>
      <c r="W331">
        <v>0.96699999999999997</v>
      </c>
      <c r="X331">
        <v>0.92200000000000004</v>
      </c>
      <c r="Y331">
        <v>0.39400000000000002</v>
      </c>
      <c r="Z331">
        <v>0.374</v>
      </c>
      <c r="AA331">
        <v>2251.09</v>
      </c>
      <c r="AB331">
        <v>2250.9</v>
      </c>
      <c r="AC331">
        <v>2340.2800000000002</v>
      </c>
      <c r="AD331">
        <v>2340.38</v>
      </c>
    </row>
    <row r="332" spans="1:30" x14ac:dyDescent="0.3">
      <c r="A332" t="s">
        <v>967</v>
      </c>
      <c r="B332" t="s">
        <v>25</v>
      </c>
      <c r="C332" s="2" t="str">
        <f t="shared" si="16"/>
        <v>2235</v>
      </c>
      <c r="D332" t="s">
        <v>26</v>
      </c>
      <c r="E332">
        <v>0.66600000000000004</v>
      </c>
      <c r="F332" t="s">
        <v>211</v>
      </c>
      <c r="G332">
        <v>0.33400000000000002</v>
      </c>
      <c r="H332">
        <v>202.87</v>
      </c>
      <c r="P332" s="3">
        <v>2235</v>
      </c>
      <c r="Q332" s="4">
        <v>0.93600000000000005</v>
      </c>
      <c r="R332" s="4">
        <v>0.92100000000000004</v>
      </c>
      <c r="S332" s="1">
        <f t="shared" si="17"/>
        <v>0.93599160545645332</v>
      </c>
      <c r="T332" s="1">
        <f t="shared" si="18"/>
        <v>0.92193308550185871</v>
      </c>
      <c r="U332">
        <v>2208.5</v>
      </c>
      <c r="V332">
        <v>2211.65</v>
      </c>
      <c r="W332">
        <v>0.95299999999999996</v>
      </c>
      <c r="X332">
        <v>0.89200000000000002</v>
      </c>
      <c r="Y332">
        <v>0.53800000000000003</v>
      </c>
      <c r="Z332">
        <v>0.496</v>
      </c>
      <c r="AA332">
        <v>2252.52</v>
      </c>
      <c r="AB332">
        <v>2253.7199999999998</v>
      </c>
      <c r="AC332">
        <v>2346.56</v>
      </c>
      <c r="AD332">
        <v>2344.77</v>
      </c>
    </row>
    <row r="333" spans="1:30" x14ac:dyDescent="0.3">
      <c r="A333" t="s">
        <v>968</v>
      </c>
      <c r="B333" t="s">
        <v>25</v>
      </c>
      <c r="C333" s="2" t="str">
        <f t="shared" si="16"/>
        <v>2235</v>
      </c>
      <c r="D333" t="s">
        <v>26</v>
      </c>
      <c r="E333">
        <v>0.64100000000000001</v>
      </c>
      <c r="F333" t="s">
        <v>211</v>
      </c>
      <c r="G333">
        <v>0.35899999999999999</v>
      </c>
      <c r="H333">
        <v>210.45</v>
      </c>
      <c r="P333" s="3">
        <v>2235</v>
      </c>
      <c r="Q333" s="4">
        <v>0.94899999999999995</v>
      </c>
      <c r="R333" s="4">
        <v>0.93200000000000005</v>
      </c>
      <c r="S333" s="1">
        <f t="shared" si="17"/>
        <v>0.94890510948905116</v>
      </c>
      <c r="T333" s="1">
        <f t="shared" si="18"/>
        <v>0.93150684931506866</v>
      </c>
      <c r="U333">
        <v>2207.9699999999998</v>
      </c>
      <c r="V333">
        <v>2213.5500000000002</v>
      </c>
      <c r="W333">
        <v>0.95899999999999996</v>
      </c>
      <c r="X333">
        <v>0.91</v>
      </c>
      <c r="Y333">
        <v>0.58399999999999996</v>
      </c>
      <c r="Z333">
        <v>0.54400000000000004</v>
      </c>
      <c r="AA333">
        <v>2252.35</v>
      </c>
      <c r="AB333">
        <v>2253.34</v>
      </c>
      <c r="AC333">
        <v>2347.27</v>
      </c>
      <c r="AD333">
        <v>2342.7600000000002</v>
      </c>
    </row>
    <row r="334" spans="1:30" x14ac:dyDescent="0.3">
      <c r="A334" t="s">
        <v>969</v>
      </c>
      <c r="B334" t="s">
        <v>25</v>
      </c>
      <c r="C334" s="2" t="str">
        <f t="shared" si="16"/>
        <v>2235</v>
      </c>
      <c r="D334" t="s">
        <v>26</v>
      </c>
      <c r="E334">
        <v>0.64900000000000002</v>
      </c>
      <c r="F334" t="s">
        <v>211</v>
      </c>
      <c r="G334">
        <v>0.35099999999999998</v>
      </c>
      <c r="H334">
        <v>196.52</v>
      </c>
      <c r="P334" s="3">
        <v>2235</v>
      </c>
      <c r="Q334" s="4">
        <v>0.94699999999999995</v>
      </c>
      <c r="R334" s="4">
        <v>0.93</v>
      </c>
      <c r="S334" s="1">
        <f t="shared" si="17"/>
        <v>0.94670846394984332</v>
      </c>
      <c r="T334" s="1">
        <f t="shared" si="18"/>
        <v>0.93085106382978733</v>
      </c>
      <c r="U334">
        <v>2208.9499999999998</v>
      </c>
      <c r="V334">
        <v>2212.98</v>
      </c>
      <c r="W334">
        <v>0.95699999999999996</v>
      </c>
      <c r="X334">
        <v>0.90600000000000003</v>
      </c>
      <c r="Y334">
        <v>0.56399999999999995</v>
      </c>
      <c r="Z334">
        <v>0.52500000000000002</v>
      </c>
      <c r="AA334">
        <v>2252.7600000000002</v>
      </c>
      <c r="AB334">
        <v>2253.4899999999998</v>
      </c>
      <c r="AC334">
        <v>2345.71</v>
      </c>
      <c r="AD334">
        <v>2344.23</v>
      </c>
    </row>
    <row r="335" spans="1:30" x14ac:dyDescent="0.3">
      <c r="A335" t="s">
        <v>970</v>
      </c>
      <c r="B335" t="s">
        <v>25</v>
      </c>
      <c r="C335" s="2" t="str">
        <f t="shared" si="16"/>
        <v>2260</v>
      </c>
      <c r="D335" t="s">
        <v>26</v>
      </c>
      <c r="E335">
        <v>0.64300000000000002</v>
      </c>
      <c r="F335" t="s">
        <v>211</v>
      </c>
      <c r="G335">
        <v>0.35699999999999998</v>
      </c>
      <c r="H335">
        <v>240.21</v>
      </c>
      <c r="P335" s="3">
        <v>2260</v>
      </c>
      <c r="Q335" s="4">
        <v>0.94699999999999995</v>
      </c>
      <c r="R335" s="4">
        <v>0.94799999999999995</v>
      </c>
      <c r="S335" s="1">
        <f t="shared" si="17"/>
        <v>0.94802494802494808</v>
      </c>
      <c r="T335" s="1">
        <f t="shared" si="18"/>
        <v>0.94962216624685136</v>
      </c>
      <c r="U335">
        <v>2214.7399999999998</v>
      </c>
      <c r="V335">
        <v>2215.25</v>
      </c>
      <c r="W335">
        <v>0.96199999999999997</v>
      </c>
      <c r="X335">
        <v>0.91200000000000003</v>
      </c>
      <c r="Y335">
        <v>0.39700000000000002</v>
      </c>
      <c r="Z335">
        <v>0.377</v>
      </c>
      <c r="AA335">
        <v>2251.0500000000002</v>
      </c>
      <c r="AB335">
        <v>2251.5</v>
      </c>
      <c r="AC335">
        <v>2342.7199999999998</v>
      </c>
      <c r="AD335">
        <v>2342.38</v>
      </c>
    </row>
    <row r="336" spans="1:30" x14ac:dyDescent="0.3">
      <c r="A336" t="s">
        <v>971</v>
      </c>
      <c r="B336" t="s">
        <v>25</v>
      </c>
      <c r="C336" s="2" t="str">
        <f t="shared" si="16"/>
        <v>2260</v>
      </c>
      <c r="D336" t="s">
        <v>424</v>
      </c>
      <c r="E336">
        <v>0.746</v>
      </c>
      <c r="F336" t="s">
        <v>211</v>
      </c>
      <c r="G336">
        <v>0.254</v>
      </c>
      <c r="H336">
        <v>214.2</v>
      </c>
      <c r="P336" s="3">
        <v>2260</v>
      </c>
      <c r="Q336" s="4">
        <v>0.95599999999999996</v>
      </c>
      <c r="R336" s="4">
        <v>0.95299999999999996</v>
      </c>
      <c r="S336" s="1">
        <f t="shared" si="17"/>
        <v>0.95544041450777206</v>
      </c>
      <c r="T336" s="1">
        <f t="shared" si="18"/>
        <v>0.95432692307692313</v>
      </c>
      <c r="U336">
        <v>2213.79</v>
      </c>
      <c r="V336">
        <v>2214.21</v>
      </c>
      <c r="W336">
        <v>0.96499999999999997</v>
      </c>
      <c r="X336">
        <v>0.92200000000000004</v>
      </c>
      <c r="Y336">
        <v>0.41599999999999998</v>
      </c>
      <c r="Z336">
        <v>0.39700000000000002</v>
      </c>
      <c r="AA336">
        <v>2251.59</v>
      </c>
      <c r="AB336">
        <v>2251.77</v>
      </c>
      <c r="AC336">
        <v>2342.5300000000002</v>
      </c>
      <c r="AD336">
        <v>2342.1799999999998</v>
      </c>
    </row>
    <row r="337" spans="1:30" x14ac:dyDescent="0.3">
      <c r="A337" t="s">
        <v>972</v>
      </c>
      <c r="B337" t="s">
        <v>25</v>
      </c>
      <c r="C337" s="2" t="str">
        <f t="shared" si="16"/>
        <v>2260</v>
      </c>
      <c r="D337" t="s">
        <v>424</v>
      </c>
      <c r="E337">
        <v>0.73299999999999998</v>
      </c>
      <c r="F337" t="s">
        <v>211</v>
      </c>
      <c r="G337">
        <v>0.26700000000000002</v>
      </c>
      <c r="H337">
        <v>183.29</v>
      </c>
      <c r="P337" s="3">
        <v>2260</v>
      </c>
      <c r="Q337" s="4">
        <v>0.96</v>
      </c>
      <c r="R337" s="4">
        <v>0.95799999999999996</v>
      </c>
      <c r="S337" s="1">
        <f t="shared" si="17"/>
        <v>0.95941727367325713</v>
      </c>
      <c r="T337" s="1">
        <f t="shared" si="18"/>
        <v>0.95928753180661575</v>
      </c>
      <c r="U337">
        <v>2214.15</v>
      </c>
      <c r="V337">
        <v>2214.4699999999998</v>
      </c>
      <c r="W337">
        <v>0.96099999999999997</v>
      </c>
      <c r="X337">
        <v>0.92200000000000004</v>
      </c>
      <c r="Y337">
        <v>0.39300000000000002</v>
      </c>
      <c r="Z337">
        <v>0.377</v>
      </c>
      <c r="AA337">
        <v>2250.88</v>
      </c>
      <c r="AB337">
        <v>2251.0300000000002</v>
      </c>
      <c r="AC337">
        <v>2342.25</v>
      </c>
      <c r="AD337">
        <v>2342.16</v>
      </c>
    </row>
    <row r="338" spans="1:30" x14ac:dyDescent="0.3">
      <c r="A338" t="s">
        <v>973</v>
      </c>
      <c r="B338" t="s">
        <v>25</v>
      </c>
      <c r="C338" s="2" t="str">
        <f t="shared" si="16"/>
        <v>2290</v>
      </c>
      <c r="D338" t="s">
        <v>424</v>
      </c>
      <c r="E338">
        <v>0.78600000000000003</v>
      </c>
      <c r="F338" t="s">
        <v>211</v>
      </c>
      <c r="G338">
        <v>0.214</v>
      </c>
      <c r="H338">
        <v>113.82</v>
      </c>
      <c r="P338" s="3">
        <v>2290</v>
      </c>
      <c r="Q338" s="4">
        <v>0.95499999999999996</v>
      </c>
      <c r="R338" s="4">
        <v>0.96099999999999997</v>
      </c>
      <c r="S338" s="1">
        <f t="shared" si="17"/>
        <v>0.95459345300950382</v>
      </c>
      <c r="T338" s="1">
        <f t="shared" si="18"/>
        <v>0.96130952380952372</v>
      </c>
      <c r="U338">
        <v>2211.02</v>
      </c>
      <c r="V338">
        <v>2211.58</v>
      </c>
      <c r="W338">
        <v>0.94699999999999995</v>
      </c>
      <c r="X338">
        <v>0.90400000000000003</v>
      </c>
      <c r="Y338">
        <v>0.33600000000000002</v>
      </c>
      <c r="Z338">
        <v>0.32300000000000001</v>
      </c>
      <c r="AA338">
        <v>2252.0100000000002</v>
      </c>
      <c r="AB338">
        <v>2252.31</v>
      </c>
      <c r="AC338">
        <v>2345.6799999999998</v>
      </c>
      <c r="AD338">
        <v>2345.31</v>
      </c>
    </row>
    <row r="339" spans="1:30" x14ac:dyDescent="0.3">
      <c r="A339" t="s">
        <v>974</v>
      </c>
      <c r="B339" t="s">
        <v>25</v>
      </c>
      <c r="C339" s="2" t="str">
        <f t="shared" si="16"/>
        <v>2290</v>
      </c>
      <c r="D339" t="s">
        <v>122</v>
      </c>
      <c r="E339">
        <v>0.75</v>
      </c>
      <c r="F339" t="s">
        <v>211</v>
      </c>
      <c r="G339">
        <v>0.25</v>
      </c>
      <c r="H339">
        <v>142.69999999999999</v>
      </c>
      <c r="P339" s="3">
        <v>2290</v>
      </c>
      <c r="Q339" s="4">
        <v>0.94699999999999995</v>
      </c>
      <c r="R339" s="4">
        <v>0.95199999999999996</v>
      </c>
      <c r="S339" s="1">
        <f t="shared" si="17"/>
        <v>0.94736842105263164</v>
      </c>
      <c r="T339" s="1">
        <f t="shared" si="18"/>
        <v>0.95014662756598234</v>
      </c>
      <c r="U339">
        <v>2209.19</v>
      </c>
      <c r="V339">
        <v>2209.8000000000002</v>
      </c>
      <c r="W339">
        <v>0.95</v>
      </c>
      <c r="X339">
        <v>0.9</v>
      </c>
      <c r="Y339">
        <v>0.34100000000000003</v>
      </c>
      <c r="Z339">
        <v>0.32400000000000001</v>
      </c>
      <c r="AA339">
        <v>2251.21</v>
      </c>
      <c r="AB339">
        <v>2251.69</v>
      </c>
      <c r="AC339">
        <v>2344.23</v>
      </c>
      <c r="AD339">
        <v>2343.6999999999998</v>
      </c>
    </row>
    <row r="340" spans="1:30" x14ac:dyDescent="0.3">
      <c r="A340" t="s">
        <v>975</v>
      </c>
      <c r="B340" t="s">
        <v>25</v>
      </c>
      <c r="C340" s="2" t="str">
        <f t="shared" si="16"/>
        <v>2290</v>
      </c>
      <c r="D340" t="s">
        <v>424</v>
      </c>
      <c r="E340">
        <v>0.747</v>
      </c>
      <c r="F340" t="s">
        <v>211</v>
      </c>
      <c r="G340">
        <v>0.253</v>
      </c>
      <c r="H340">
        <v>118.9</v>
      </c>
      <c r="P340" s="3">
        <v>2290</v>
      </c>
      <c r="Q340" s="4">
        <v>0.95499999999999996</v>
      </c>
      <c r="R340" s="4">
        <v>0.96199999999999997</v>
      </c>
      <c r="S340" s="1">
        <f t="shared" si="17"/>
        <v>0.95574288724973666</v>
      </c>
      <c r="T340" s="1">
        <f t="shared" si="18"/>
        <v>0.96352583586626139</v>
      </c>
      <c r="U340">
        <v>2210.2800000000002</v>
      </c>
      <c r="V340">
        <v>2210.7199999999998</v>
      </c>
      <c r="W340">
        <v>0.94899999999999995</v>
      </c>
      <c r="X340">
        <v>0.90700000000000003</v>
      </c>
      <c r="Y340">
        <v>0.32900000000000001</v>
      </c>
      <c r="Z340">
        <v>0.317</v>
      </c>
      <c r="AA340">
        <v>2251.77</v>
      </c>
      <c r="AB340">
        <v>2252.0100000000002</v>
      </c>
      <c r="AC340">
        <v>2342.81</v>
      </c>
      <c r="AD340">
        <v>2342.4899999999998</v>
      </c>
    </row>
    <row r="341" spans="1:30" x14ac:dyDescent="0.3">
      <c r="A341" t="s">
        <v>976</v>
      </c>
      <c r="B341" t="s">
        <v>25</v>
      </c>
      <c r="C341" s="2" t="str">
        <f t="shared" si="16"/>
        <v>2360</v>
      </c>
      <c r="D341" t="s">
        <v>182</v>
      </c>
      <c r="E341">
        <v>0.69599999999999995</v>
      </c>
      <c r="F341" t="s">
        <v>424</v>
      </c>
      <c r="G341">
        <v>0.30399999999999999</v>
      </c>
      <c r="H341">
        <v>20.286000000000001</v>
      </c>
      <c r="P341" s="3">
        <v>2360</v>
      </c>
      <c r="Q341" s="4">
        <v>0.97699999999999998</v>
      </c>
      <c r="R341" s="4">
        <v>0.97399999999999998</v>
      </c>
      <c r="S341" s="1">
        <f t="shared" si="17"/>
        <v>0.9767441860465117</v>
      </c>
      <c r="T341" s="1">
        <f t="shared" si="18"/>
        <v>0.97457627118644063</v>
      </c>
      <c r="U341">
        <v>2212.98</v>
      </c>
      <c r="V341">
        <v>2216.9299999999998</v>
      </c>
      <c r="W341">
        <v>0.94599999999999995</v>
      </c>
      <c r="X341">
        <v>0.92400000000000004</v>
      </c>
      <c r="Y341">
        <v>0.59</v>
      </c>
      <c r="Z341">
        <v>0.57499999999999996</v>
      </c>
      <c r="AA341">
        <v>2253.9299999999998</v>
      </c>
      <c r="AB341">
        <v>2254.91</v>
      </c>
      <c r="AC341">
        <v>2345.46</v>
      </c>
      <c r="AD341">
        <v>2343.9</v>
      </c>
    </row>
    <row r="342" spans="1:30" x14ac:dyDescent="0.3">
      <c r="A342" t="s">
        <v>977</v>
      </c>
      <c r="B342" t="s">
        <v>25</v>
      </c>
      <c r="C342" s="2" t="str">
        <f t="shared" si="16"/>
        <v>2360</v>
      </c>
      <c r="D342" t="s">
        <v>424</v>
      </c>
      <c r="E342">
        <v>0.624</v>
      </c>
      <c r="F342" t="s">
        <v>211</v>
      </c>
      <c r="G342">
        <v>0.376</v>
      </c>
      <c r="H342">
        <v>118.45</v>
      </c>
      <c r="P342" s="3">
        <v>2360</v>
      </c>
      <c r="Q342" s="4">
        <v>0.97199999999999998</v>
      </c>
      <c r="R342" s="4">
        <v>0.97399999999999998</v>
      </c>
      <c r="S342" s="1">
        <f t="shared" si="17"/>
        <v>0.97242841993637341</v>
      </c>
      <c r="T342" s="1">
        <f t="shared" si="18"/>
        <v>0.9756521739130436</v>
      </c>
      <c r="U342">
        <v>2213.4899999999998</v>
      </c>
      <c r="V342">
        <v>2216.5700000000002</v>
      </c>
      <c r="W342">
        <v>0.94299999999999995</v>
      </c>
      <c r="X342">
        <v>0.91700000000000004</v>
      </c>
      <c r="Y342">
        <v>0.57499999999999996</v>
      </c>
      <c r="Z342">
        <v>0.56100000000000005</v>
      </c>
      <c r="AA342">
        <v>2253.88</v>
      </c>
      <c r="AB342">
        <v>2254.91</v>
      </c>
      <c r="AC342">
        <v>2345.33</v>
      </c>
      <c r="AD342">
        <v>2343.38</v>
      </c>
    </row>
    <row r="343" spans="1:30" x14ac:dyDescent="0.3">
      <c r="A343" t="s">
        <v>978</v>
      </c>
      <c r="B343" t="s">
        <v>25</v>
      </c>
      <c r="C343" s="2" t="str">
        <f t="shared" si="16"/>
        <v>2360</v>
      </c>
      <c r="D343" t="s">
        <v>182</v>
      </c>
      <c r="E343">
        <v>0.67500000000000004</v>
      </c>
      <c r="F343" t="s">
        <v>424</v>
      </c>
      <c r="G343">
        <v>0.32500000000000001</v>
      </c>
      <c r="H343">
        <v>18.974</v>
      </c>
      <c r="P343" s="3">
        <v>2360</v>
      </c>
      <c r="Q343" s="4">
        <v>0.98</v>
      </c>
      <c r="R343" s="4">
        <v>0.98299999999999998</v>
      </c>
      <c r="S343" s="1">
        <f t="shared" si="17"/>
        <v>0.9797872340425533</v>
      </c>
      <c r="T343" s="1">
        <f t="shared" si="18"/>
        <v>0.98345588235294112</v>
      </c>
      <c r="U343">
        <v>2211.4899999999998</v>
      </c>
      <c r="V343">
        <v>2216.09</v>
      </c>
      <c r="W343">
        <v>0.94</v>
      </c>
      <c r="X343">
        <v>0.92100000000000004</v>
      </c>
      <c r="Y343">
        <v>0.54400000000000004</v>
      </c>
      <c r="Z343">
        <v>0.53500000000000003</v>
      </c>
      <c r="AA343">
        <v>2254.1</v>
      </c>
      <c r="AB343">
        <v>2255.0700000000002</v>
      </c>
      <c r="AC343">
        <v>2346.7199999999998</v>
      </c>
      <c r="AD343">
        <v>2344.9</v>
      </c>
    </row>
    <row r="344" spans="1:30" x14ac:dyDescent="0.3">
      <c r="A344" t="s">
        <v>979</v>
      </c>
      <c r="B344" t="s">
        <v>25</v>
      </c>
      <c r="C344" s="2" t="str">
        <f t="shared" si="16"/>
        <v>2380</v>
      </c>
      <c r="D344" t="s">
        <v>424</v>
      </c>
      <c r="E344">
        <v>0.65400000000000003</v>
      </c>
      <c r="F344" t="s">
        <v>211</v>
      </c>
      <c r="G344">
        <v>0.34599999999999997</v>
      </c>
      <c r="H344">
        <v>86.525999999999996</v>
      </c>
      <c r="P344" s="3">
        <v>2380</v>
      </c>
      <c r="Q344" s="4">
        <v>0.98899999999999999</v>
      </c>
      <c r="R344" s="4">
        <v>0.98799999999999999</v>
      </c>
      <c r="S344" s="1">
        <f t="shared" si="17"/>
        <v>0.989247311827957</v>
      </c>
      <c r="T344" s="1">
        <f t="shared" si="18"/>
        <v>0.98696461824953441</v>
      </c>
      <c r="U344">
        <v>2209.1</v>
      </c>
      <c r="V344">
        <v>2211.77</v>
      </c>
      <c r="W344">
        <v>0.93</v>
      </c>
      <c r="X344">
        <v>0.92</v>
      </c>
      <c r="Y344">
        <v>0.53700000000000003</v>
      </c>
      <c r="Z344">
        <v>0.53</v>
      </c>
      <c r="AA344">
        <v>2253.33</v>
      </c>
      <c r="AB344">
        <v>2254.23</v>
      </c>
      <c r="AC344">
        <v>2343.85</v>
      </c>
      <c r="AD344">
        <v>2342.98</v>
      </c>
    </row>
    <row r="345" spans="1:30" x14ac:dyDescent="0.3">
      <c r="A345" t="s">
        <v>980</v>
      </c>
      <c r="B345" t="s">
        <v>25</v>
      </c>
      <c r="C345" s="2" t="str">
        <f t="shared" si="16"/>
        <v>2380</v>
      </c>
      <c r="D345" t="s">
        <v>424</v>
      </c>
      <c r="E345">
        <v>0.69099999999999995</v>
      </c>
      <c r="F345" t="s">
        <v>211</v>
      </c>
      <c r="G345">
        <v>0.309</v>
      </c>
      <c r="H345">
        <v>81</v>
      </c>
      <c r="P345" s="3">
        <v>2380</v>
      </c>
      <c r="Q345" s="4">
        <v>0.99099999999999999</v>
      </c>
      <c r="R345" s="4">
        <v>0.99299999999999999</v>
      </c>
      <c r="S345" s="1">
        <f t="shared" si="17"/>
        <v>0.9913419913419913</v>
      </c>
      <c r="T345" s="1">
        <f t="shared" si="18"/>
        <v>0.99429657794676807</v>
      </c>
      <c r="U345">
        <v>2209.1</v>
      </c>
      <c r="V345">
        <v>2211.48</v>
      </c>
      <c r="W345">
        <v>0.92400000000000004</v>
      </c>
      <c r="X345">
        <v>0.91600000000000004</v>
      </c>
      <c r="Y345">
        <v>0.52600000000000002</v>
      </c>
      <c r="Z345">
        <v>0.52300000000000002</v>
      </c>
      <c r="AA345">
        <v>2253.5300000000002</v>
      </c>
      <c r="AB345">
        <v>2254.46</v>
      </c>
      <c r="AC345">
        <v>2344.4499999999998</v>
      </c>
      <c r="AD345">
        <v>2343.4299999999998</v>
      </c>
    </row>
    <row r="346" spans="1:30" x14ac:dyDescent="0.3">
      <c r="A346" t="s">
        <v>981</v>
      </c>
      <c r="B346" t="s">
        <v>25</v>
      </c>
      <c r="C346" s="2" t="str">
        <f t="shared" si="16"/>
        <v>2380</v>
      </c>
      <c r="D346" t="s">
        <v>424</v>
      </c>
      <c r="E346">
        <v>0.68100000000000005</v>
      </c>
      <c r="F346" t="s">
        <v>211</v>
      </c>
      <c r="G346">
        <v>0.31900000000000001</v>
      </c>
      <c r="H346">
        <v>80.733000000000004</v>
      </c>
      <c r="P346" s="3">
        <v>2380</v>
      </c>
      <c r="Q346" s="4">
        <v>0.98799999999999999</v>
      </c>
      <c r="R346" s="4">
        <v>0.99</v>
      </c>
      <c r="S346" s="1">
        <f t="shared" si="17"/>
        <v>0.9881465517241379</v>
      </c>
      <c r="T346" s="1">
        <f t="shared" si="18"/>
        <v>0.99054820415879019</v>
      </c>
      <c r="U346">
        <v>2208.79</v>
      </c>
      <c r="V346">
        <v>2211.04</v>
      </c>
      <c r="W346">
        <v>0.92800000000000005</v>
      </c>
      <c r="X346">
        <v>0.91700000000000004</v>
      </c>
      <c r="Y346">
        <v>0.52900000000000003</v>
      </c>
      <c r="Z346">
        <v>0.52400000000000002</v>
      </c>
      <c r="AA346">
        <v>2253.2399999999998</v>
      </c>
      <c r="AB346">
        <v>2254.13</v>
      </c>
      <c r="AC346">
        <v>2344.3200000000002</v>
      </c>
      <c r="AD346">
        <v>2343.04</v>
      </c>
    </row>
    <row r="347" spans="1:30" x14ac:dyDescent="0.3">
      <c r="A347" t="s">
        <v>982</v>
      </c>
      <c r="B347" t="s">
        <v>25</v>
      </c>
      <c r="C347" s="2" t="str">
        <f t="shared" si="16"/>
        <v>2400</v>
      </c>
      <c r="D347" t="s">
        <v>424</v>
      </c>
      <c r="E347">
        <v>0.52</v>
      </c>
      <c r="F347" t="s">
        <v>211</v>
      </c>
      <c r="G347">
        <v>0.48</v>
      </c>
      <c r="H347">
        <v>139.99</v>
      </c>
      <c r="P347" s="3">
        <v>2400</v>
      </c>
      <c r="Q347" s="4">
        <v>0.96899999999999997</v>
      </c>
      <c r="R347" s="4">
        <v>0.95399999999999996</v>
      </c>
      <c r="S347" s="1">
        <f t="shared" si="17"/>
        <v>0.96868475991649283</v>
      </c>
      <c r="T347" s="1">
        <f t="shared" si="18"/>
        <v>0.95396825396825391</v>
      </c>
      <c r="U347">
        <v>2208.35</v>
      </c>
      <c r="V347">
        <v>2215.36</v>
      </c>
      <c r="W347">
        <v>0.95799999999999996</v>
      </c>
      <c r="X347">
        <v>0.92800000000000005</v>
      </c>
      <c r="Y347">
        <v>0.63</v>
      </c>
      <c r="Z347">
        <v>0.60099999999999998</v>
      </c>
      <c r="AA347">
        <v>2255.02</v>
      </c>
      <c r="AB347">
        <v>2255.64</v>
      </c>
      <c r="AC347">
        <v>2344.25</v>
      </c>
      <c r="AD347">
        <v>2343.37</v>
      </c>
    </row>
    <row r="348" spans="1:30" x14ac:dyDescent="0.3">
      <c r="A348" t="s">
        <v>983</v>
      </c>
      <c r="B348" t="s">
        <v>25</v>
      </c>
      <c r="C348" s="2" t="str">
        <f t="shared" si="16"/>
        <v>2400</v>
      </c>
      <c r="D348" t="s">
        <v>424</v>
      </c>
      <c r="E348">
        <v>0.51500000000000001</v>
      </c>
      <c r="F348" t="s">
        <v>211</v>
      </c>
      <c r="G348">
        <v>0.48499999999999999</v>
      </c>
      <c r="H348">
        <v>144.51</v>
      </c>
      <c r="P348" s="3">
        <v>2400</v>
      </c>
      <c r="Q348" s="4">
        <v>0.96399999999999997</v>
      </c>
      <c r="R348" s="4">
        <v>0.94899999999999995</v>
      </c>
      <c r="S348" s="1">
        <f t="shared" si="17"/>
        <v>0.96454640250260693</v>
      </c>
      <c r="T348" s="1">
        <f t="shared" si="18"/>
        <v>0.94904458598726105</v>
      </c>
      <c r="U348">
        <v>2207.5100000000002</v>
      </c>
      <c r="V348">
        <v>2214.87</v>
      </c>
      <c r="W348">
        <v>0.95899999999999996</v>
      </c>
      <c r="X348">
        <v>0.92500000000000004</v>
      </c>
      <c r="Y348">
        <v>0.628</v>
      </c>
      <c r="Z348">
        <v>0.59599999999999997</v>
      </c>
      <c r="AA348">
        <v>2255.19</v>
      </c>
      <c r="AB348">
        <v>2255.8200000000002</v>
      </c>
      <c r="AC348">
        <v>2344.77</v>
      </c>
      <c r="AD348">
        <v>2343.91</v>
      </c>
    </row>
    <row r="349" spans="1:30" x14ac:dyDescent="0.3">
      <c r="A349" t="s">
        <v>984</v>
      </c>
      <c r="B349" t="s">
        <v>25</v>
      </c>
      <c r="C349" s="2" t="str">
        <f t="shared" si="16"/>
        <v>2400</v>
      </c>
      <c r="D349" t="s">
        <v>424</v>
      </c>
      <c r="E349">
        <v>0.51400000000000001</v>
      </c>
      <c r="F349" t="s">
        <v>211</v>
      </c>
      <c r="G349">
        <v>0.48599999999999999</v>
      </c>
      <c r="H349">
        <v>143.57</v>
      </c>
      <c r="P349" s="3">
        <v>2400</v>
      </c>
      <c r="Q349" s="4">
        <v>0.96499999999999997</v>
      </c>
      <c r="R349" s="4">
        <v>0.94899999999999995</v>
      </c>
      <c r="S349" s="1">
        <f t="shared" si="17"/>
        <v>0.96551724137931039</v>
      </c>
      <c r="T349" s="1">
        <f t="shared" si="18"/>
        <v>0.95032051282051277</v>
      </c>
      <c r="U349">
        <v>2208.54</v>
      </c>
      <c r="V349">
        <v>2214.84</v>
      </c>
      <c r="W349">
        <v>0.95699999999999996</v>
      </c>
      <c r="X349">
        <v>0.92400000000000004</v>
      </c>
      <c r="Y349">
        <v>0.624</v>
      </c>
      <c r="Z349">
        <v>0.59299999999999997</v>
      </c>
      <c r="AA349">
        <v>2255.54</v>
      </c>
      <c r="AB349">
        <v>2256.15</v>
      </c>
      <c r="AC349">
        <v>2344.85</v>
      </c>
      <c r="AD349">
        <v>2344</v>
      </c>
    </row>
    <row r="350" spans="1:30" x14ac:dyDescent="0.3">
      <c r="A350" t="s">
        <v>985</v>
      </c>
      <c r="B350" t="s">
        <v>25</v>
      </c>
      <c r="C350" s="2" t="str">
        <f t="shared" si="16"/>
        <v>2415</v>
      </c>
      <c r="D350" t="s">
        <v>424</v>
      </c>
      <c r="E350">
        <v>0.56000000000000005</v>
      </c>
      <c r="F350" t="s">
        <v>211</v>
      </c>
      <c r="G350">
        <v>0.44</v>
      </c>
      <c r="H350">
        <v>105.37</v>
      </c>
      <c r="P350" s="3">
        <v>2415</v>
      </c>
      <c r="Q350" s="4">
        <v>0.97299999999999998</v>
      </c>
      <c r="R350" s="4">
        <v>0.96699999999999997</v>
      </c>
      <c r="S350" s="1">
        <f t="shared" si="17"/>
        <v>0.97348886532343593</v>
      </c>
      <c r="T350" s="1">
        <f t="shared" si="18"/>
        <v>0.96575342465753422</v>
      </c>
      <c r="U350">
        <v>2208.89</v>
      </c>
      <c r="V350">
        <v>2214.63</v>
      </c>
      <c r="W350">
        <v>0.94299999999999995</v>
      </c>
      <c r="X350">
        <v>0.91800000000000004</v>
      </c>
      <c r="Y350">
        <v>0.58399999999999996</v>
      </c>
      <c r="Z350">
        <v>0.56399999999999995</v>
      </c>
      <c r="AA350">
        <v>2254.42</v>
      </c>
      <c r="AB350">
        <v>2255.17</v>
      </c>
      <c r="AC350">
        <v>2343.06</v>
      </c>
      <c r="AD350">
        <v>2342.2800000000002</v>
      </c>
    </row>
    <row r="351" spans="1:30" x14ac:dyDescent="0.3">
      <c r="A351" t="s">
        <v>986</v>
      </c>
      <c r="B351" t="s">
        <v>25</v>
      </c>
      <c r="C351" s="2" t="str">
        <f t="shared" si="16"/>
        <v>2415</v>
      </c>
      <c r="D351" t="s">
        <v>424</v>
      </c>
      <c r="E351">
        <v>0.56899999999999995</v>
      </c>
      <c r="F351" t="s">
        <v>211</v>
      </c>
      <c r="G351">
        <v>0.43099999999999999</v>
      </c>
      <c r="H351">
        <v>93.933999999999997</v>
      </c>
      <c r="P351" s="3">
        <v>2415</v>
      </c>
      <c r="Q351" s="4">
        <v>0.98199999999999998</v>
      </c>
      <c r="R351" s="4">
        <v>0.97499999999999998</v>
      </c>
      <c r="S351" s="1">
        <f t="shared" si="17"/>
        <v>0.98189563365282229</v>
      </c>
      <c r="T351" s="1">
        <f t="shared" si="18"/>
        <v>0.9756521739130436</v>
      </c>
      <c r="U351">
        <v>2209.59</v>
      </c>
      <c r="V351">
        <v>2214.54</v>
      </c>
      <c r="W351">
        <v>0.93899999999999995</v>
      </c>
      <c r="X351">
        <v>0.92200000000000004</v>
      </c>
      <c r="Y351">
        <v>0.57499999999999996</v>
      </c>
      <c r="Z351">
        <v>0.56100000000000005</v>
      </c>
      <c r="AA351">
        <v>2254.38</v>
      </c>
      <c r="AB351">
        <v>2255.0500000000002</v>
      </c>
      <c r="AC351">
        <v>2343.5100000000002</v>
      </c>
      <c r="AD351">
        <v>2342.6</v>
      </c>
    </row>
    <row r="352" spans="1:30" x14ac:dyDescent="0.3">
      <c r="A352" t="s">
        <v>987</v>
      </c>
      <c r="B352" t="s">
        <v>25</v>
      </c>
      <c r="C352" s="2" t="str">
        <f t="shared" si="16"/>
        <v>2415</v>
      </c>
      <c r="D352" t="s">
        <v>424</v>
      </c>
      <c r="E352">
        <v>0.57499999999999996</v>
      </c>
      <c r="F352" t="s">
        <v>211</v>
      </c>
      <c r="G352">
        <v>0.42499999999999999</v>
      </c>
      <c r="H352">
        <v>97.233000000000004</v>
      </c>
      <c r="P352" s="3">
        <v>2415</v>
      </c>
      <c r="Q352" s="4">
        <v>0.98299999999999998</v>
      </c>
      <c r="R352" s="4">
        <v>0.97599999999999998</v>
      </c>
      <c r="S352" s="1">
        <f t="shared" si="17"/>
        <v>0.98191489361702133</v>
      </c>
      <c r="T352" s="1">
        <f t="shared" si="18"/>
        <v>0.97543859649122822</v>
      </c>
      <c r="U352">
        <v>2210.85</v>
      </c>
      <c r="V352">
        <v>2214.0300000000002</v>
      </c>
      <c r="W352">
        <v>0.94</v>
      </c>
      <c r="X352">
        <v>0.92300000000000004</v>
      </c>
      <c r="Y352">
        <v>0.56999999999999995</v>
      </c>
      <c r="Z352">
        <v>0.55600000000000005</v>
      </c>
      <c r="AA352">
        <v>2254.4299999999998</v>
      </c>
      <c r="AB352">
        <v>2255.13</v>
      </c>
      <c r="AC352">
        <v>2343.37</v>
      </c>
      <c r="AD352">
        <v>2342.69</v>
      </c>
    </row>
  </sheetData>
  <pageMargins left="0.7" right="0.7" top="0.75" bottom="0.75" header="0.3" footer="0.3"/>
  <ignoredErrors>
    <ignoredError sqref="T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K7:AK53"/>
  <sheetViews>
    <sheetView zoomScale="70" zoomScaleNormal="70" workbookViewId="0"/>
  </sheetViews>
  <sheetFormatPr defaultRowHeight="14.4" x14ac:dyDescent="0.3"/>
  <sheetData>
    <row r="7" spans="37:37" ht="15" x14ac:dyDescent="0.25">
      <c r="AK7" t="s">
        <v>994</v>
      </c>
    </row>
    <row r="8" spans="37:37" ht="15" x14ac:dyDescent="0.25">
      <c r="AK8" t="s">
        <v>996</v>
      </c>
    </row>
    <row r="9" spans="37:37" ht="15" x14ac:dyDescent="0.25">
      <c r="AK9" t="s">
        <v>997</v>
      </c>
    </row>
    <row r="10" spans="37:37" ht="15" x14ac:dyDescent="0.25">
      <c r="AK10" t="s">
        <v>1004</v>
      </c>
    </row>
    <row r="13" spans="37:37" ht="15" x14ac:dyDescent="0.25">
      <c r="AK13" t="s">
        <v>995</v>
      </c>
    </row>
    <row r="14" spans="37:37" ht="15" x14ac:dyDescent="0.25">
      <c r="AK14" t="s">
        <v>998</v>
      </c>
    </row>
    <row r="15" spans="37:37" ht="15" x14ac:dyDescent="0.25">
      <c r="AK15" t="s">
        <v>999</v>
      </c>
    </row>
    <row r="16" spans="37:37" ht="15" x14ac:dyDescent="0.25">
      <c r="AK16" t="s">
        <v>1000</v>
      </c>
    </row>
    <row r="17" spans="37:37" ht="15" x14ac:dyDescent="0.25">
      <c r="AK17" t="s">
        <v>1005</v>
      </c>
    </row>
    <row r="42" spans="37:37" ht="15" x14ac:dyDescent="0.25">
      <c r="AK42" t="s">
        <v>1001</v>
      </c>
    </row>
    <row r="43" spans="37:37" ht="15" x14ac:dyDescent="0.25">
      <c r="AK43" t="s">
        <v>1002</v>
      </c>
    </row>
    <row r="44" spans="37:37" x14ac:dyDescent="0.3">
      <c r="AK44" t="s">
        <v>1003</v>
      </c>
    </row>
    <row r="45" spans="37:37" x14ac:dyDescent="0.3">
      <c r="AK45" t="s">
        <v>1006</v>
      </c>
    </row>
    <row r="48" spans="37:37" x14ac:dyDescent="0.3">
      <c r="AK48" t="s">
        <v>1007</v>
      </c>
    </row>
    <row r="49" spans="37:37" x14ac:dyDescent="0.3">
      <c r="AK49" t="s">
        <v>1008</v>
      </c>
    </row>
    <row r="50" spans="37:37" x14ac:dyDescent="0.3">
      <c r="AK50" t="s">
        <v>1009</v>
      </c>
    </row>
    <row r="51" spans="37:37" x14ac:dyDescent="0.3">
      <c r="AK51" t="s">
        <v>1010</v>
      </c>
    </row>
    <row r="52" spans="37:37" x14ac:dyDescent="0.3">
      <c r="AK52" t="s">
        <v>1011</v>
      </c>
    </row>
    <row r="53" spans="37:37" x14ac:dyDescent="0.3">
      <c r="AK53" t="s">
        <v>1012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71"/>
  <sheetViews>
    <sheetView topLeftCell="C335" zoomScale="70" zoomScaleNormal="70" workbookViewId="0">
      <selection activeCell="C3" sqref="C3"/>
    </sheetView>
  </sheetViews>
  <sheetFormatPr defaultRowHeight="14.4" x14ac:dyDescent="0.3"/>
  <cols>
    <col min="1" max="1" width="37.109375" bestFit="1" customWidth="1"/>
    <col min="2" max="2" width="21.88671875" bestFit="1" customWidth="1"/>
    <col min="3" max="3" width="21.88671875" customWidth="1"/>
    <col min="4" max="4" width="15.88671875" bestFit="1" customWidth="1"/>
    <col min="5" max="5" width="10.109375" bestFit="1" customWidth="1"/>
    <col min="6" max="6" width="15.88671875" bestFit="1" customWidth="1"/>
    <col min="7" max="7" width="10.109375" bestFit="1" customWidth="1"/>
    <col min="8" max="8" width="10.88671875" bestFit="1" customWidth="1"/>
    <col min="9" max="9" width="14.44140625" bestFit="1" customWidth="1"/>
    <col min="10" max="10" width="10.44140625" bestFit="1" customWidth="1"/>
    <col min="11" max="11" width="11.33203125" bestFit="1" customWidth="1"/>
    <col min="12" max="12" width="10.44140625" bestFit="1" customWidth="1"/>
    <col min="13" max="13" width="11.109375" bestFit="1" customWidth="1"/>
    <col min="14" max="16" width="11.109375" customWidth="1"/>
    <col min="17" max="17" width="9.88671875" style="4" bestFit="1" customWidth="1"/>
    <col min="18" max="18" width="10.5546875" style="4" bestFit="1" customWidth="1"/>
    <col min="19" max="19" width="16.88671875" bestFit="1" customWidth="1"/>
    <col min="20" max="20" width="17.33203125" bestFit="1" customWidth="1"/>
    <col min="21" max="21" width="22.5546875" bestFit="1" customWidth="1"/>
    <col min="22" max="22" width="22.33203125" bestFit="1" customWidth="1"/>
    <col min="23" max="23" width="17.33203125" bestFit="1" customWidth="1"/>
    <col min="24" max="24" width="16" bestFit="1" customWidth="1"/>
    <col min="25" max="25" width="17" bestFit="1" customWidth="1"/>
    <col min="26" max="26" width="16.6640625" bestFit="1" customWidth="1"/>
    <col min="27" max="28" width="17.44140625" bestFit="1" customWidth="1"/>
    <col min="29" max="29" width="15.5546875" bestFit="1" customWidth="1"/>
    <col min="30" max="30" width="14.88671875" bestFit="1" customWidth="1"/>
  </cols>
  <sheetData>
    <row r="2" spans="1:30" x14ac:dyDescent="0.25">
      <c r="A2" t="s">
        <v>0</v>
      </c>
      <c r="B2" t="s">
        <v>1</v>
      </c>
      <c r="C2" s="2" t="s">
        <v>988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P2" s="2" t="s">
        <v>988</v>
      </c>
      <c r="Q2" s="4" t="s">
        <v>12</v>
      </c>
      <c r="R2" s="4" t="s">
        <v>13</v>
      </c>
      <c r="S2" t="s">
        <v>989</v>
      </c>
      <c r="T2" t="s">
        <v>990</v>
      </c>
      <c r="U2" t="s">
        <v>14</v>
      </c>
      <c r="V2" t="s">
        <v>15</v>
      </c>
      <c r="W2" t="s">
        <v>16</v>
      </c>
      <c r="X2" t="s">
        <v>17</v>
      </c>
      <c r="Y2" t="s">
        <v>18</v>
      </c>
      <c r="Z2" t="s">
        <v>19</v>
      </c>
      <c r="AA2" t="s">
        <v>20</v>
      </c>
      <c r="AB2" t="s">
        <v>21</v>
      </c>
      <c r="AC2" t="s">
        <v>22</v>
      </c>
      <c r="AD2" t="s">
        <v>23</v>
      </c>
    </row>
    <row r="4" spans="1:30" x14ac:dyDescent="0.25">
      <c r="A4" t="s">
        <v>265</v>
      </c>
      <c r="B4" t="s">
        <v>25</v>
      </c>
      <c r="C4" s="2" t="str">
        <f>MID(A4,7,4)</f>
        <v>0070</v>
      </c>
      <c r="D4" t="s">
        <v>26</v>
      </c>
      <c r="E4">
        <v>1</v>
      </c>
      <c r="H4">
        <v>156.03</v>
      </c>
      <c r="I4" t="s">
        <v>35</v>
      </c>
      <c r="J4">
        <v>1</v>
      </c>
      <c r="M4">
        <v>423.21</v>
      </c>
      <c r="P4" s="3">
        <v>70</v>
      </c>
      <c r="Q4" s="4">
        <v>0.78700000000000003</v>
      </c>
      <c r="R4" s="4">
        <v>0.81599999999999995</v>
      </c>
      <c r="S4" s="1">
        <f>X4/W4</f>
        <v>0.78674033149171263</v>
      </c>
      <c r="T4" s="1">
        <f>Z4/Y4</f>
        <v>0.81632653061224492</v>
      </c>
      <c r="U4">
        <v>2211.39</v>
      </c>
      <c r="V4">
        <v>2212.83</v>
      </c>
      <c r="W4">
        <v>0.90500000000000003</v>
      </c>
      <c r="X4">
        <v>0.71199999999999997</v>
      </c>
      <c r="Y4">
        <v>0.34300000000000003</v>
      </c>
      <c r="Z4">
        <v>0.28000000000000003</v>
      </c>
    </row>
    <row r="5" spans="1:30" x14ac:dyDescent="0.25">
      <c r="A5" t="s">
        <v>266</v>
      </c>
      <c r="B5" t="s">
        <v>25</v>
      </c>
      <c r="C5" s="2" t="str">
        <f t="shared" ref="C5:C68" si="0">MID(A5,7,4)</f>
        <v>0070</v>
      </c>
      <c r="D5" t="s">
        <v>26</v>
      </c>
      <c r="E5">
        <v>1</v>
      </c>
      <c r="H5">
        <v>140.59</v>
      </c>
      <c r="I5" t="s">
        <v>35</v>
      </c>
      <c r="J5">
        <v>1</v>
      </c>
      <c r="M5">
        <v>420.33</v>
      </c>
      <c r="P5" s="3">
        <v>70</v>
      </c>
      <c r="Q5" s="4">
        <v>0.82</v>
      </c>
      <c r="R5" s="4">
        <v>0.85099999999999998</v>
      </c>
      <c r="S5" s="1">
        <f t="shared" ref="S5:S68" si="1">X5/W5</f>
        <v>0.81907894736842102</v>
      </c>
      <c r="T5" s="1">
        <f t="shared" ref="T5:T68" si="2">Z5/Y5</f>
        <v>0.85069444444444453</v>
      </c>
      <c r="U5">
        <v>2209.36</v>
      </c>
      <c r="V5">
        <v>2210.11</v>
      </c>
      <c r="W5">
        <v>0.91200000000000003</v>
      </c>
      <c r="X5">
        <v>0.747</v>
      </c>
      <c r="Y5">
        <v>0.28799999999999998</v>
      </c>
      <c r="Z5">
        <v>0.245</v>
      </c>
    </row>
    <row r="6" spans="1:30" x14ac:dyDescent="0.25">
      <c r="A6" t="s">
        <v>267</v>
      </c>
      <c r="B6" t="s">
        <v>25</v>
      </c>
      <c r="C6" s="2" t="str">
        <f t="shared" si="0"/>
        <v>0070</v>
      </c>
      <c r="D6" t="s">
        <v>26</v>
      </c>
      <c r="E6">
        <v>1</v>
      </c>
      <c r="H6">
        <v>141.76</v>
      </c>
      <c r="I6" t="s">
        <v>35</v>
      </c>
      <c r="J6">
        <v>1</v>
      </c>
      <c r="M6">
        <v>468.06</v>
      </c>
      <c r="P6" s="3">
        <v>70</v>
      </c>
      <c r="Q6" s="4">
        <v>0.80800000000000005</v>
      </c>
      <c r="R6" s="4">
        <v>0.82699999999999996</v>
      </c>
      <c r="S6" s="1">
        <f t="shared" si="1"/>
        <v>0.80748074807480741</v>
      </c>
      <c r="T6" s="1">
        <f t="shared" si="2"/>
        <v>0.82647058823529418</v>
      </c>
      <c r="U6">
        <v>2209.94</v>
      </c>
      <c r="V6">
        <v>2211.46</v>
      </c>
      <c r="W6">
        <v>0.90900000000000003</v>
      </c>
      <c r="X6">
        <v>0.73399999999999999</v>
      </c>
      <c r="Y6">
        <v>0.34</v>
      </c>
      <c r="Z6">
        <v>0.28100000000000003</v>
      </c>
      <c r="AC6">
        <v>2366.5100000000002</v>
      </c>
    </row>
    <row r="7" spans="1:30" x14ac:dyDescent="0.25">
      <c r="A7" t="s">
        <v>268</v>
      </c>
      <c r="B7" t="s">
        <v>25</v>
      </c>
      <c r="C7" s="2" t="str">
        <f t="shared" si="0"/>
        <v>0080</v>
      </c>
      <c r="D7" t="s">
        <v>26</v>
      </c>
      <c r="E7">
        <v>0.74099999999999999</v>
      </c>
      <c r="F7" t="s">
        <v>27</v>
      </c>
      <c r="G7">
        <v>0.25900000000000001</v>
      </c>
      <c r="H7">
        <v>104.64</v>
      </c>
      <c r="I7" t="s">
        <v>35</v>
      </c>
      <c r="J7">
        <v>1</v>
      </c>
      <c r="M7">
        <v>485.91</v>
      </c>
      <c r="P7" s="3">
        <v>80</v>
      </c>
      <c r="Q7" s="4">
        <v>0.75700000000000001</v>
      </c>
      <c r="R7" s="4">
        <v>0.81100000000000005</v>
      </c>
      <c r="S7" s="1">
        <f t="shared" si="1"/>
        <v>0.75719217491369395</v>
      </c>
      <c r="T7" s="1">
        <f t="shared" si="2"/>
        <v>0.80941176470588228</v>
      </c>
      <c r="U7">
        <v>2212.38</v>
      </c>
      <c r="V7">
        <v>2214.7199999999998</v>
      </c>
      <c r="W7">
        <v>0.86899999999999999</v>
      </c>
      <c r="X7">
        <v>0.65800000000000003</v>
      </c>
      <c r="Y7">
        <v>0.42499999999999999</v>
      </c>
      <c r="Z7">
        <v>0.34399999999999997</v>
      </c>
    </row>
    <row r="8" spans="1:30" x14ac:dyDescent="0.25">
      <c r="A8" t="s">
        <v>269</v>
      </c>
      <c r="B8" t="s">
        <v>25</v>
      </c>
      <c r="C8" s="2" t="str">
        <f t="shared" si="0"/>
        <v>0080</v>
      </c>
      <c r="D8" t="s">
        <v>26</v>
      </c>
      <c r="E8">
        <v>0.73699999999999999</v>
      </c>
      <c r="F8" t="s">
        <v>27</v>
      </c>
      <c r="G8">
        <v>0.26300000000000001</v>
      </c>
      <c r="H8">
        <v>111.63</v>
      </c>
      <c r="P8" s="3">
        <v>80</v>
      </c>
      <c r="Q8" s="4">
        <v>0.753</v>
      </c>
      <c r="R8" s="4">
        <v>0.80500000000000005</v>
      </c>
      <c r="S8" s="1">
        <f t="shared" si="1"/>
        <v>0.75283446712018143</v>
      </c>
      <c r="T8" s="1">
        <f t="shared" si="2"/>
        <v>0.80303030303030298</v>
      </c>
      <c r="U8">
        <v>2212.44</v>
      </c>
      <c r="V8">
        <v>2215.62</v>
      </c>
      <c r="W8">
        <v>0.88200000000000001</v>
      </c>
      <c r="X8">
        <v>0.66400000000000003</v>
      </c>
      <c r="Y8">
        <v>0.46200000000000002</v>
      </c>
      <c r="Z8">
        <v>0.371</v>
      </c>
    </row>
    <row r="9" spans="1:30" x14ac:dyDescent="0.25">
      <c r="A9" t="s">
        <v>270</v>
      </c>
      <c r="B9" t="s">
        <v>25</v>
      </c>
      <c r="C9" s="2" t="str">
        <f t="shared" si="0"/>
        <v>0080</v>
      </c>
      <c r="D9" t="s">
        <v>26</v>
      </c>
      <c r="E9">
        <v>1</v>
      </c>
      <c r="H9">
        <v>162.41</v>
      </c>
      <c r="I9" t="s">
        <v>35</v>
      </c>
      <c r="J9">
        <v>1</v>
      </c>
      <c r="M9">
        <v>416.45</v>
      </c>
      <c r="P9" s="3">
        <v>80</v>
      </c>
      <c r="Q9" s="4">
        <v>0.78900000000000003</v>
      </c>
      <c r="R9" s="4">
        <v>0.83</v>
      </c>
      <c r="S9" s="1">
        <f t="shared" si="1"/>
        <v>0.78923766816143492</v>
      </c>
      <c r="T9" s="1">
        <f t="shared" si="2"/>
        <v>0.82962962962962961</v>
      </c>
      <c r="U9">
        <v>2212.4499999999998</v>
      </c>
      <c r="V9">
        <v>2215.0500000000002</v>
      </c>
      <c r="W9">
        <v>0.89200000000000002</v>
      </c>
      <c r="X9">
        <v>0.70399999999999996</v>
      </c>
      <c r="Y9">
        <v>0.40500000000000003</v>
      </c>
      <c r="Z9">
        <v>0.33600000000000002</v>
      </c>
    </row>
    <row r="10" spans="1:30" x14ac:dyDescent="0.25">
      <c r="A10" t="s">
        <v>271</v>
      </c>
      <c r="B10" t="s">
        <v>25</v>
      </c>
      <c r="C10" s="2" t="str">
        <f t="shared" si="0"/>
        <v>0090</v>
      </c>
      <c r="D10" t="s">
        <v>26</v>
      </c>
      <c r="E10">
        <v>0.71399999999999997</v>
      </c>
      <c r="F10" t="s">
        <v>79</v>
      </c>
      <c r="G10">
        <v>0.28599999999999998</v>
      </c>
      <c r="H10">
        <v>118.36</v>
      </c>
      <c r="P10" s="3">
        <v>90</v>
      </c>
      <c r="Q10" s="4">
        <v>0.78500000000000003</v>
      </c>
      <c r="R10" s="4">
        <v>0.84099999999999997</v>
      </c>
      <c r="S10" s="1">
        <f t="shared" si="1"/>
        <v>0.78500551267916197</v>
      </c>
      <c r="T10" s="1">
        <f t="shared" si="2"/>
        <v>0.84143222506393867</v>
      </c>
      <c r="U10">
        <v>2211.7199999999998</v>
      </c>
      <c r="V10">
        <v>2216</v>
      </c>
      <c r="W10">
        <v>0.90700000000000003</v>
      </c>
      <c r="X10">
        <v>0.71199999999999997</v>
      </c>
      <c r="Y10">
        <v>0.39100000000000001</v>
      </c>
      <c r="Z10">
        <v>0.32900000000000001</v>
      </c>
    </row>
    <row r="11" spans="1:30" x14ac:dyDescent="0.25">
      <c r="A11" t="s">
        <v>272</v>
      </c>
      <c r="B11" t="s">
        <v>25</v>
      </c>
      <c r="C11" s="2" t="str">
        <f t="shared" si="0"/>
        <v>0090</v>
      </c>
      <c r="D11" t="s">
        <v>26</v>
      </c>
      <c r="E11">
        <v>1</v>
      </c>
      <c r="H11">
        <v>160.35</v>
      </c>
      <c r="P11" s="3">
        <v>90</v>
      </c>
      <c r="Q11" s="4">
        <v>0.78500000000000003</v>
      </c>
      <c r="R11" s="4">
        <v>0.84199999999999997</v>
      </c>
      <c r="S11" s="1">
        <f t="shared" si="1"/>
        <v>0.78429203539823</v>
      </c>
      <c r="T11" s="1">
        <f t="shared" si="2"/>
        <v>0.84012539184952983</v>
      </c>
      <c r="U11">
        <v>2212.6799999999998</v>
      </c>
      <c r="V11">
        <v>2217.13</v>
      </c>
      <c r="W11">
        <v>0.90400000000000003</v>
      </c>
      <c r="X11">
        <v>0.70899999999999996</v>
      </c>
      <c r="Y11">
        <v>0.31900000000000001</v>
      </c>
      <c r="Z11">
        <v>0.26800000000000002</v>
      </c>
    </row>
    <row r="12" spans="1:30" x14ac:dyDescent="0.25">
      <c r="A12" t="s">
        <v>273</v>
      </c>
      <c r="B12" t="s">
        <v>25</v>
      </c>
      <c r="C12" s="2" t="str">
        <f t="shared" si="0"/>
        <v>0090</v>
      </c>
      <c r="D12" t="s">
        <v>26</v>
      </c>
      <c r="E12">
        <v>0.69399999999999995</v>
      </c>
      <c r="F12" t="s">
        <v>79</v>
      </c>
      <c r="G12">
        <v>0.30599999999999999</v>
      </c>
      <c r="H12">
        <v>127.53</v>
      </c>
      <c r="P12" s="3">
        <v>90</v>
      </c>
      <c r="Q12" s="4">
        <v>0.81499999999999995</v>
      </c>
      <c r="R12" s="4">
        <v>0.86799999999999999</v>
      </c>
      <c r="S12" s="1">
        <f t="shared" si="1"/>
        <v>0.81453362255965289</v>
      </c>
      <c r="T12" s="1">
        <f t="shared" si="2"/>
        <v>0.86764705882352933</v>
      </c>
      <c r="U12">
        <v>2210.7199999999998</v>
      </c>
      <c r="V12">
        <v>2218.27</v>
      </c>
      <c r="W12">
        <v>0.92200000000000004</v>
      </c>
      <c r="X12">
        <v>0.751</v>
      </c>
      <c r="Y12">
        <v>0.27200000000000002</v>
      </c>
      <c r="Z12">
        <v>0.23599999999999999</v>
      </c>
    </row>
    <row r="13" spans="1:30" x14ac:dyDescent="0.25">
      <c r="A13" t="s">
        <v>274</v>
      </c>
      <c r="B13" t="s">
        <v>25</v>
      </c>
      <c r="C13" s="2" t="str">
        <f t="shared" si="0"/>
        <v>0091</v>
      </c>
      <c r="D13" t="s">
        <v>26</v>
      </c>
      <c r="E13">
        <v>0.69699999999999995</v>
      </c>
      <c r="F13" t="s">
        <v>27</v>
      </c>
      <c r="G13">
        <v>0.30299999999999999</v>
      </c>
      <c r="H13">
        <v>127.6</v>
      </c>
      <c r="P13" s="3">
        <v>91</v>
      </c>
      <c r="Q13" s="4">
        <v>0.90700000000000003</v>
      </c>
      <c r="R13" s="4">
        <v>0.95199999999999996</v>
      </c>
      <c r="S13" s="1">
        <f t="shared" si="1"/>
        <v>0.90746582544689802</v>
      </c>
      <c r="T13" s="1">
        <f t="shared" si="2"/>
        <v>0.95215311004784697</v>
      </c>
      <c r="U13">
        <v>2209.59</v>
      </c>
      <c r="V13">
        <v>2215.63</v>
      </c>
      <c r="W13">
        <v>0.95099999999999996</v>
      </c>
      <c r="X13">
        <v>0.86299999999999999</v>
      </c>
      <c r="Y13">
        <v>0.20899999999999999</v>
      </c>
      <c r="Z13">
        <v>0.19900000000000001</v>
      </c>
      <c r="AA13">
        <v>2240.5300000000002</v>
      </c>
      <c r="AB13">
        <v>2241.8200000000002</v>
      </c>
    </row>
    <row r="14" spans="1:30" x14ac:dyDescent="0.25">
      <c r="A14" t="s">
        <v>275</v>
      </c>
      <c r="B14" t="s">
        <v>25</v>
      </c>
      <c r="C14" s="2" t="str">
        <f t="shared" si="0"/>
        <v>0091</v>
      </c>
      <c r="D14" t="s">
        <v>26</v>
      </c>
      <c r="E14">
        <v>0.67500000000000004</v>
      </c>
      <c r="F14" t="s">
        <v>27</v>
      </c>
      <c r="G14">
        <v>0.32500000000000001</v>
      </c>
      <c r="H14">
        <v>145.47999999999999</v>
      </c>
      <c r="I14" t="s">
        <v>276</v>
      </c>
      <c r="J14">
        <v>0.71299999999999997</v>
      </c>
      <c r="K14" t="s">
        <v>35</v>
      </c>
      <c r="L14">
        <v>0.28699999999999998</v>
      </c>
      <c r="M14">
        <v>355.25</v>
      </c>
      <c r="P14" s="3">
        <v>91</v>
      </c>
      <c r="Q14" s="4">
        <v>0.875</v>
      </c>
      <c r="R14" s="4">
        <v>0.92400000000000004</v>
      </c>
      <c r="S14" s="1">
        <f t="shared" si="1"/>
        <v>0.875</v>
      </c>
      <c r="T14" s="1">
        <f t="shared" si="2"/>
        <v>0.92201834862385323</v>
      </c>
      <c r="U14">
        <v>2211.7199999999998</v>
      </c>
      <c r="V14">
        <v>2216.88</v>
      </c>
      <c r="W14">
        <v>0.96</v>
      </c>
      <c r="X14">
        <v>0.84</v>
      </c>
      <c r="Y14">
        <v>0.218</v>
      </c>
      <c r="Z14">
        <v>0.20100000000000001</v>
      </c>
      <c r="AA14">
        <v>2244.0300000000002</v>
      </c>
      <c r="AB14">
        <v>2245.9299999999998</v>
      </c>
    </row>
    <row r="15" spans="1:30" x14ac:dyDescent="0.25">
      <c r="A15" t="s">
        <v>277</v>
      </c>
      <c r="B15" t="s">
        <v>25</v>
      </c>
      <c r="C15" s="2" t="str">
        <f t="shared" si="0"/>
        <v>0091</v>
      </c>
      <c r="D15" t="s">
        <v>26</v>
      </c>
      <c r="E15">
        <v>1</v>
      </c>
      <c r="H15">
        <v>157.51</v>
      </c>
      <c r="P15" s="3">
        <v>91</v>
      </c>
      <c r="Q15" s="4">
        <v>0.90500000000000003</v>
      </c>
      <c r="R15" s="4">
        <v>0.95699999999999996</v>
      </c>
      <c r="S15" s="1">
        <f t="shared" si="1"/>
        <v>0.90566037735849059</v>
      </c>
      <c r="T15" s="1">
        <f t="shared" si="2"/>
        <v>0.96019900497512434</v>
      </c>
      <c r="U15">
        <v>2208.64</v>
      </c>
      <c r="V15">
        <v>2218.17</v>
      </c>
      <c r="W15">
        <v>0.95399999999999996</v>
      </c>
      <c r="X15">
        <v>0.86399999999999999</v>
      </c>
      <c r="Y15">
        <v>0.20100000000000001</v>
      </c>
      <c r="Z15">
        <v>0.193</v>
      </c>
      <c r="AA15">
        <v>2242.9</v>
      </c>
      <c r="AB15">
        <v>2245.4699999999998</v>
      </c>
      <c r="AD15">
        <v>2303.6799999999998</v>
      </c>
    </row>
    <row r="16" spans="1:30" x14ac:dyDescent="0.25">
      <c r="A16" t="s">
        <v>278</v>
      </c>
      <c r="B16" t="s">
        <v>25</v>
      </c>
      <c r="C16" s="2" t="str">
        <f t="shared" si="0"/>
        <v>0092</v>
      </c>
      <c r="D16" t="s">
        <v>26</v>
      </c>
      <c r="E16">
        <v>1</v>
      </c>
      <c r="H16">
        <v>170.09</v>
      </c>
      <c r="P16" s="3">
        <v>92</v>
      </c>
      <c r="Q16" s="4">
        <v>0.91300000000000003</v>
      </c>
      <c r="R16" s="4">
        <v>0.96799999999999997</v>
      </c>
      <c r="S16" s="1">
        <f t="shared" si="1"/>
        <v>0.91277258566978192</v>
      </c>
      <c r="T16" s="1">
        <f t="shared" si="2"/>
        <v>0.96621621621621623</v>
      </c>
      <c r="U16">
        <v>2211.19</v>
      </c>
      <c r="V16">
        <v>2213.81</v>
      </c>
      <c r="W16">
        <v>0.96299999999999997</v>
      </c>
      <c r="X16">
        <v>0.879</v>
      </c>
      <c r="Y16">
        <v>0.14799999999999999</v>
      </c>
      <c r="Z16">
        <v>0.14299999999999999</v>
      </c>
      <c r="AA16">
        <v>2240.54</v>
      </c>
      <c r="AB16">
        <v>2242.4499999999998</v>
      </c>
    </row>
    <row r="17" spans="1:30" x14ac:dyDescent="0.25">
      <c r="A17" t="s">
        <v>279</v>
      </c>
      <c r="B17" t="s">
        <v>25</v>
      </c>
      <c r="C17" s="2" t="str">
        <f t="shared" si="0"/>
        <v>0092</v>
      </c>
      <c r="D17" t="s">
        <v>26</v>
      </c>
      <c r="E17">
        <v>1</v>
      </c>
      <c r="H17">
        <v>480.05</v>
      </c>
      <c r="I17" t="s">
        <v>108</v>
      </c>
      <c r="J17">
        <v>1</v>
      </c>
      <c r="M17">
        <v>500</v>
      </c>
      <c r="P17" s="3">
        <v>92</v>
      </c>
      <c r="Q17" s="4">
        <v>0.93100000000000005</v>
      </c>
      <c r="R17" s="4">
        <v>1.008</v>
      </c>
      <c r="S17" s="1">
        <f t="shared" si="1"/>
        <v>0.93103448275862077</v>
      </c>
      <c r="T17" s="1">
        <f t="shared" si="2"/>
        <v>1.008695652173913</v>
      </c>
      <c r="U17">
        <v>2209.66</v>
      </c>
      <c r="V17">
        <v>2211.64</v>
      </c>
      <c r="W17">
        <v>0.95699999999999996</v>
      </c>
      <c r="X17">
        <v>0.89100000000000001</v>
      </c>
      <c r="Y17">
        <v>0.115</v>
      </c>
      <c r="Z17">
        <v>0.11600000000000001</v>
      </c>
      <c r="AA17">
        <v>2241.4499999999998</v>
      </c>
      <c r="AB17">
        <v>2242.38</v>
      </c>
      <c r="AC17">
        <v>2369.13</v>
      </c>
      <c r="AD17">
        <v>2321.48</v>
      </c>
    </row>
    <row r="18" spans="1:30" x14ac:dyDescent="0.25">
      <c r="A18" t="s">
        <v>280</v>
      </c>
      <c r="B18" t="s">
        <v>25</v>
      </c>
      <c r="C18" s="2" t="str">
        <f t="shared" si="0"/>
        <v>0092</v>
      </c>
      <c r="D18" t="s">
        <v>26</v>
      </c>
      <c r="E18">
        <v>1</v>
      </c>
      <c r="H18">
        <v>577.04999999999995</v>
      </c>
      <c r="P18" s="3">
        <v>92</v>
      </c>
      <c r="Q18" s="4">
        <v>0.92600000000000005</v>
      </c>
      <c r="R18" s="4">
        <v>1.0009999999999999</v>
      </c>
      <c r="S18" s="1">
        <f t="shared" si="1"/>
        <v>0.92554291623578078</v>
      </c>
      <c r="T18" s="1">
        <f t="shared" si="2"/>
        <v>1</v>
      </c>
      <c r="U18">
        <v>2214.98</v>
      </c>
      <c r="V18">
        <v>2227.0300000000002</v>
      </c>
      <c r="W18">
        <v>0.96699999999999997</v>
      </c>
      <c r="X18">
        <v>0.89500000000000002</v>
      </c>
      <c r="Y18">
        <v>0.13600000000000001</v>
      </c>
      <c r="Z18">
        <v>0.13600000000000001</v>
      </c>
      <c r="AB18">
        <v>2241.79</v>
      </c>
      <c r="AC18">
        <v>2366.1999999999998</v>
      </c>
    </row>
    <row r="19" spans="1:30" x14ac:dyDescent="0.25">
      <c r="A19" t="s">
        <v>281</v>
      </c>
      <c r="B19" t="s">
        <v>25</v>
      </c>
      <c r="C19" s="2" t="str">
        <f t="shared" si="0"/>
        <v>0093</v>
      </c>
      <c r="D19" t="s">
        <v>26</v>
      </c>
      <c r="E19">
        <v>1</v>
      </c>
      <c r="H19">
        <v>163.55000000000001</v>
      </c>
      <c r="I19" t="s">
        <v>108</v>
      </c>
      <c r="J19">
        <v>1</v>
      </c>
      <c r="M19">
        <v>500</v>
      </c>
      <c r="P19" s="3">
        <v>93</v>
      </c>
      <c r="Q19" s="4">
        <v>0.91900000000000004</v>
      </c>
      <c r="R19" s="4">
        <v>1.028</v>
      </c>
      <c r="S19" s="1">
        <f t="shared" si="1"/>
        <v>0.91883454734651404</v>
      </c>
      <c r="T19" s="1">
        <f t="shared" si="2"/>
        <v>1.0283018867924529</v>
      </c>
      <c r="U19">
        <v>2212.4899999999998</v>
      </c>
      <c r="V19">
        <v>2213.9299999999998</v>
      </c>
      <c r="W19">
        <v>0.96099999999999997</v>
      </c>
      <c r="X19">
        <v>0.88300000000000001</v>
      </c>
      <c r="Y19">
        <v>0.106</v>
      </c>
      <c r="Z19">
        <v>0.109</v>
      </c>
      <c r="AB19">
        <v>2248.9899999999998</v>
      </c>
      <c r="AD19">
        <v>2318.6</v>
      </c>
    </row>
    <row r="20" spans="1:30" x14ac:dyDescent="0.25">
      <c r="A20" t="s">
        <v>282</v>
      </c>
      <c r="B20" t="s">
        <v>25</v>
      </c>
      <c r="C20" s="2" t="str">
        <f t="shared" si="0"/>
        <v>0093</v>
      </c>
      <c r="D20" t="s">
        <v>26</v>
      </c>
      <c r="E20">
        <v>1</v>
      </c>
      <c r="H20">
        <v>201.7</v>
      </c>
      <c r="I20" t="s">
        <v>108</v>
      </c>
      <c r="J20">
        <v>1</v>
      </c>
      <c r="M20">
        <v>500</v>
      </c>
      <c r="P20" s="3">
        <v>93</v>
      </c>
      <c r="Q20" s="4">
        <v>0.90100000000000002</v>
      </c>
      <c r="R20" s="4">
        <v>0.998</v>
      </c>
      <c r="S20" s="1">
        <f t="shared" si="1"/>
        <v>0.90126050420168069</v>
      </c>
      <c r="T20" s="1">
        <f t="shared" si="2"/>
        <v>1</v>
      </c>
      <c r="U20">
        <v>2208.42</v>
      </c>
      <c r="V20">
        <v>2209.14</v>
      </c>
      <c r="W20">
        <v>0.95199999999999996</v>
      </c>
      <c r="X20">
        <v>0.85799999999999998</v>
      </c>
      <c r="Y20">
        <v>0.10100000000000001</v>
      </c>
      <c r="Z20">
        <v>0.10100000000000001</v>
      </c>
      <c r="AC20">
        <v>2367.34</v>
      </c>
      <c r="AD20">
        <v>2333.7600000000002</v>
      </c>
    </row>
    <row r="21" spans="1:30" x14ac:dyDescent="0.25">
      <c r="A21" t="s">
        <v>283</v>
      </c>
      <c r="B21" t="s">
        <v>25</v>
      </c>
      <c r="C21" s="2" t="str">
        <f t="shared" si="0"/>
        <v>0093</v>
      </c>
      <c r="D21" t="s">
        <v>26</v>
      </c>
      <c r="E21">
        <v>1</v>
      </c>
      <c r="H21">
        <v>249.42</v>
      </c>
      <c r="P21" s="3">
        <v>93</v>
      </c>
      <c r="Q21" s="4">
        <v>0.91900000000000004</v>
      </c>
      <c r="R21" s="4">
        <v>1.0209999999999999</v>
      </c>
      <c r="S21" s="1">
        <f t="shared" si="1"/>
        <v>0.919624217118998</v>
      </c>
      <c r="T21" s="1">
        <f t="shared" si="2"/>
        <v>1.0238095238095237</v>
      </c>
      <c r="U21">
        <v>2208.4499999999998</v>
      </c>
      <c r="V21">
        <v>2209.63</v>
      </c>
      <c r="W21">
        <v>0.95799999999999996</v>
      </c>
      <c r="X21">
        <v>0.88100000000000001</v>
      </c>
      <c r="Y21">
        <v>0.126</v>
      </c>
      <c r="Z21">
        <v>0.129</v>
      </c>
      <c r="AA21">
        <v>2244.1999999999998</v>
      </c>
      <c r="AB21">
        <v>2246.33</v>
      </c>
      <c r="AC21">
        <v>2369.37</v>
      </c>
      <c r="AD21">
        <v>2319.11</v>
      </c>
    </row>
    <row r="22" spans="1:30" x14ac:dyDescent="0.25">
      <c r="A22" t="s">
        <v>284</v>
      </c>
      <c r="B22" t="s">
        <v>25</v>
      </c>
      <c r="C22" s="2" t="str">
        <f t="shared" si="0"/>
        <v>0100</v>
      </c>
      <c r="D22" t="s">
        <v>26</v>
      </c>
      <c r="E22">
        <v>0.66</v>
      </c>
      <c r="F22" t="s">
        <v>991</v>
      </c>
      <c r="G22">
        <v>0.34</v>
      </c>
      <c r="H22">
        <v>227.12</v>
      </c>
      <c r="I22" t="s">
        <v>108</v>
      </c>
      <c r="J22">
        <v>1</v>
      </c>
      <c r="M22">
        <v>500</v>
      </c>
      <c r="P22" s="3">
        <v>100</v>
      </c>
      <c r="Q22" s="4">
        <v>0.93200000000000005</v>
      </c>
      <c r="R22" s="4">
        <v>1.004</v>
      </c>
      <c r="S22" s="1">
        <f t="shared" si="1"/>
        <v>0.93174431202600216</v>
      </c>
      <c r="T22" s="1">
        <f t="shared" si="2"/>
        <v>1.0052631578947369</v>
      </c>
      <c r="U22">
        <v>2207.79</v>
      </c>
      <c r="V22">
        <v>2208.08</v>
      </c>
      <c r="W22">
        <v>0.92300000000000004</v>
      </c>
      <c r="X22">
        <v>0.86</v>
      </c>
      <c r="Y22">
        <v>0.19</v>
      </c>
      <c r="Z22">
        <v>0.191</v>
      </c>
      <c r="AC22">
        <v>2366.35</v>
      </c>
      <c r="AD22">
        <v>2364.66</v>
      </c>
    </row>
    <row r="23" spans="1:30" x14ac:dyDescent="0.25">
      <c r="A23" t="s">
        <v>285</v>
      </c>
      <c r="B23" t="s">
        <v>25</v>
      </c>
      <c r="C23" s="2" t="str">
        <f t="shared" si="0"/>
        <v>0100</v>
      </c>
      <c r="D23" t="s">
        <v>26</v>
      </c>
      <c r="E23">
        <v>1</v>
      </c>
      <c r="H23">
        <v>344.13</v>
      </c>
      <c r="I23" t="s">
        <v>108</v>
      </c>
      <c r="J23">
        <v>1</v>
      </c>
      <c r="M23">
        <v>500</v>
      </c>
      <c r="P23" s="3">
        <v>100</v>
      </c>
      <c r="Q23" s="4">
        <v>0.93100000000000005</v>
      </c>
      <c r="R23" s="4">
        <v>1.002</v>
      </c>
      <c r="S23" s="1">
        <f t="shared" si="1"/>
        <v>0.92971246006389785</v>
      </c>
      <c r="T23" s="1">
        <f t="shared" si="2"/>
        <v>1</v>
      </c>
      <c r="U23">
        <v>2207.7199999999998</v>
      </c>
      <c r="V23">
        <v>2208.0500000000002</v>
      </c>
      <c r="W23">
        <v>0.93899999999999995</v>
      </c>
      <c r="X23">
        <v>0.873</v>
      </c>
      <c r="Y23">
        <v>0.14899999999999999</v>
      </c>
      <c r="Z23">
        <v>0.14899999999999999</v>
      </c>
      <c r="AC23">
        <v>2367.66</v>
      </c>
      <c r="AD23">
        <v>2322.7199999999998</v>
      </c>
    </row>
    <row r="24" spans="1:30" x14ac:dyDescent="0.25">
      <c r="A24" t="s">
        <v>286</v>
      </c>
      <c r="B24" t="s">
        <v>25</v>
      </c>
      <c r="C24" s="2" t="str">
        <f t="shared" si="0"/>
        <v>0100</v>
      </c>
      <c r="D24" t="s">
        <v>26</v>
      </c>
      <c r="E24">
        <v>1</v>
      </c>
      <c r="H24">
        <v>138.08000000000001</v>
      </c>
      <c r="I24" t="s">
        <v>108</v>
      </c>
      <c r="J24">
        <v>1</v>
      </c>
      <c r="M24">
        <v>500</v>
      </c>
      <c r="P24" s="3">
        <v>100</v>
      </c>
      <c r="Q24" s="4">
        <v>0.90700000000000003</v>
      </c>
      <c r="R24" s="4">
        <v>0.96799999999999997</v>
      </c>
      <c r="S24" s="1">
        <f t="shared" si="1"/>
        <v>0.90754516471838476</v>
      </c>
      <c r="T24" s="1">
        <f t="shared" si="2"/>
        <v>0.96629213483146059</v>
      </c>
      <c r="U24">
        <v>2207.5100000000002</v>
      </c>
      <c r="V24">
        <v>2207.96</v>
      </c>
      <c r="W24">
        <v>0.94099999999999995</v>
      </c>
      <c r="X24">
        <v>0.85399999999999998</v>
      </c>
      <c r="Y24">
        <v>0.17799999999999999</v>
      </c>
      <c r="Z24">
        <v>0.17199999999999999</v>
      </c>
      <c r="AD24">
        <v>2358.9299999999998</v>
      </c>
    </row>
    <row r="25" spans="1:30" x14ac:dyDescent="0.25">
      <c r="A25" t="s">
        <v>287</v>
      </c>
      <c r="B25" t="s">
        <v>25</v>
      </c>
      <c r="C25" s="2" t="str">
        <f t="shared" si="0"/>
        <v>0120</v>
      </c>
      <c r="D25" t="s">
        <v>26</v>
      </c>
      <c r="E25">
        <v>0.77900000000000003</v>
      </c>
      <c r="F25" t="s">
        <v>288</v>
      </c>
      <c r="G25">
        <v>0.221</v>
      </c>
      <c r="H25">
        <v>88.272999999999996</v>
      </c>
      <c r="P25" s="3">
        <v>120</v>
      </c>
      <c r="Q25" s="4">
        <v>0.80100000000000005</v>
      </c>
      <c r="R25" s="4">
        <v>0.84899999999999998</v>
      </c>
      <c r="S25" s="1">
        <f t="shared" si="1"/>
        <v>0.80085653104925048</v>
      </c>
      <c r="T25" s="1">
        <f t="shared" si="2"/>
        <v>0.84848484848484851</v>
      </c>
      <c r="U25">
        <v>2209.5700000000002</v>
      </c>
      <c r="V25">
        <v>2210.35</v>
      </c>
      <c r="W25">
        <v>0.93400000000000005</v>
      </c>
      <c r="X25">
        <v>0.748</v>
      </c>
      <c r="Y25">
        <v>0.16500000000000001</v>
      </c>
      <c r="Z25">
        <v>0.14000000000000001</v>
      </c>
      <c r="AB25">
        <v>2243.2800000000002</v>
      </c>
      <c r="AD25">
        <v>2360.2399999999998</v>
      </c>
    </row>
    <row r="26" spans="1:30" x14ac:dyDescent="0.25">
      <c r="A26" t="s">
        <v>289</v>
      </c>
      <c r="B26" t="s">
        <v>25</v>
      </c>
      <c r="C26" s="2" t="str">
        <f t="shared" si="0"/>
        <v>0120</v>
      </c>
      <c r="D26" t="s">
        <v>26</v>
      </c>
      <c r="E26">
        <v>1</v>
      </c>
      <c r="H26">
        <v>146.26</v>
      </c>
      <c r="P26" s="3">
        <v>120</v>
      </c>
      <c r="Q26" s="4">
        <v>0.81599999999999995</v>
      </c>
      <c r="R26" s="4">
        <v>0.85799999999999998</v>
      </c>
      <c r="S26" s="1">
        <f t="shared" si="1"/>
        <v>0.8152866242038217</v>
      </c>
      <c r="T26" s="1">
        <f t="shared" si="2"/>
        <v>0.85517241379310349</v>
      </c>
      <c r="U26">
        <v>2208.8000000000002</v>
      </c>
      <c r="V26">
        <v>2209.3200000000002</v>
      </c>
      <c r="W26">
        <v>0.94199999999999995</v>
      </c>
      <c r="X26">
        <v>0.76800000000000002</v>
      </c>
      <c r="Y26">
        <v>0.14499999999999999</v>
      </c>
      <c r="Z26">
        <v>0.124</v>
      </c>
    </row>
    <row r="27" spans="1:30" x14ac:dyDescent="0.25">
      <c r="A27" t="s">
        <v>290</v>
      </c>
      <c r="B27" t="s">
        <v>25</v>
      </c>
      <c r="C27" s="2" t="str">
        <f t="shared" si="0"/>
        <v>0120</v>
      </c>
      <c r="D27" t="s">
        <v>26</v>
      </c>
      <c r="E27">
        <v>0.76</v>
      </c>
      <c r="F27" t="s">
        <v>79</v>
      </c>
      <c r="G27">
        <v>0.24</v>
      </c>
      <c r="H27">
        <v>90.281999999999996</v>
      </c>
      <c r="P27" s="3">
        <v>120</v>
      </c>
      <c r="Q27" s="4">
        <v>0.83199999999999996</v>
      </c>
      <c r="R27" s="4">
        <v>0.88200000000000001</v>
      </c>
      <c r="S27" s="1">
        <f t="shared" si="1"/>
        <v>0.83104540654699055</v>
      </c>
      <c r="T27" s="1">
        <f t="shared" si="2"/>
        <v>0.88524590163934425</v>
      </c>
      <c r="U27">
        <v>2209.16</v>
      </c>
      <c r="V27">
        <v>2209.81</v>
      </c>
      <c r="W27">
        <v>0.94699999999999995</v>
      </c>
      <c r="X27">
        <v>0.78700000000000003</v>
      </c>
      <c r="Y27">
        <v>0.122</v>
      </c>
      <c r="Z27">
        <v>0.108</v>
      </c>
      <c r="AB27">
        <v>2240.0300000000002</v>
      </c>
      <c r="AC27">
        <v>2363.5700000000002</v>
      </c>
      <c r="AD27">
        <v>2362.02</v>
      </c>
    </row>
    <row r="28" spans="1:30" x14ac:dyDescent="0.25">
      <c r="A28" t="s">
        <v>291</v>
      </c>
      <c r="B28" t="s">
        <v>25</v>
      </c>
      <c r="C28" s="2" t="str">
        <f t="shared" si="0"/>
        <v>0140</v>
      </c>
      <c r="D28" t="s">
        <v>26</v>
      </c>
      <c r="E28">
        <v>1</v>
      </c>
      <c r="H28">
        <v>99.013999999999996</v>
      </c>
      <c r="I28" t="s">
        <v>108</v>
      </c>
      <c r="J28">
        <v>1</v>
      </c>
      <c r="M28">
        <v>500</v>
      </c>
      <c r="P28" s="3">
        <v>140</v>
      </c>
      <c r="Q28" s="4">
        <v>0.86599999999999999</v>
      </c>
      <c r="R28" s="4">
        <v>0.93899999999999995</v>
      </c>
      <c r="S28" s="1">
        <f t="shared" si="1"/>
        <v>0.86602357984994638</v>
      </c>
      <c r="T28" s="1">
        <f t="shared" si="2"/>
        <v>0.94202898550724634</v>
      </c>
      <c r="U28">
        <v>2207.89</v>
      </c>
      <c r="V28">
        <v>2208.42</v>
      </c>
      <c r="W28">
        <v>0.93300000000000005</v>
      </c>
      <c r="X28">
        <v>0.80800000000000005</v>
      </c>
      <c r="Y28">
        <v>0.13800000000000001</v>
      </c>
      <c r="Z28">
        <v>0.13</v>
      </c>
      <c r="AC28">
        <v>2366.58</v>
      </c>
      <c r="AD28">
        <v>2358.7399999999998</v>
      </c>
    </row>
    <row r="29" spans="1:30" x14ac:dyDescent="0.25">
      <c r="A29" t="s">
        <v>292</v>
      </c>
      <c r="B29" t="s">
        <v>25</v>
      </c>
      <c r="C29" s="2" t="str">
        <f t="shared" si="0"/>
        <v>0140</v>
      </c>
      <c r="D29" t="s">
        <v>26</v>
      </c>
      <c r="E29">
        <v>0.76600000000000001</v>
      </c>
      <c r="F29" t="s">
        <v>79</v>
      </c>
      <c r="G29">
        <v>0.23400000000000001</v>
      </c>
      <c r="H29">
        <v>84.338999999999999</v>
      </c>
      <c r="P29" s="3">
        <v>140</v>
      </c>
      <c r="Q29" s="4">
        <v>0.83299999999999996</v>
      </c>
      <c r="R29" s="4">
        <v>0.91100000000000003</v>
      </c>
      <c r="S29" s="1">
        <f t="shared" si="1"/>
        <v>0.83260393873085337</v>
      </c>
      <c r="T29" s="1">
        <f t="shared" si="2"/>
        <v>0.91538461538461535</v>
      </c>
      <c r="U29">
        <v>2207.0500000000002</v>
      </c>
      <c r="V29">
        <v>2207.5</v>
      </c>
      <c r="W29">
        <v>0.91400000000000003</v>
      </c>
      <c r="X29">
        <v>0.76100000000000001</v>
      </c>
      <c r="Y29">
        <v>0.13</v>
      </c>
      <c r="Z29">
        <v>0.11899999999999999</v>
      </c>
      <c r="AD29">
        <v>2360.77</v>
      </c>
    </row>
    <row r="30" spans="1:30" x14ac:dyDescent="0.25">
      <c r="A30" t="s">
        <v>293</v>
      </c>
      <c r="B30" t="s">
        <v>25</v>
      </c>
      <c r="C30" s="2" t="str">
        <f t="shared" si="0"/>
        <v>0140</v>
      </c>
      <c r="D30" t="s">
        <v>26</v>
      </c>
      <c r="E30">
        <v>1</v>
      </c>
      <c r="H30">
        <v>117.69</v>
      </c>
      <c r="P30" s="3">
        <v>140</v>
      </c>
      <c r="Q30" s="4">
        <v>0.84699999999999998</v>
      </c>
      <c r="R30" s="4">
        <v>0.91300000000000003</v>
      </c>
      <c r="S30" s="1">
        <f t="shared" si="1"/>
        <v>0.84740259740259738</v>
      </c>
      <c r="T30" s="1">
        <f t="shared" si="2"/>
        <v>0.91366906474820142</v>
      </c>
      <c r="U30">
        <v>2207.39</v>
      </c>
      <c r="V30">
        <v>2207.7199999999998</v>
      </c>
      <c r="W30">
        <v>0.92400000000000004</v>
      </c>
      <c r="X30">
        <v>0.78300000000000003</v>
      </c>
      <c r="Y30">
        <v>0.13900000000000001</v>
      </c>
      <c r="Z30">
        <v>0.127</v>
      </c>
      <c r="AC30">
        <v>2369.85</v>
      </c>
      <c r="AD30">
        <v>2367.59</v>
      </c>
    </row>
    <row r="31" spans="1:30" x14ac:dyDescent="0.25">
      <c r="A31" t="s">
        <v>294</v>
      </c>
      <c r="B31" t="s">
        <v>25</v>
      </c>
      <c r="C31" s="2" t="str">
        <f t="shared" si="0"/>
        <v>0160</v>
      </c>
      <c r="D31" t="s">
        <v>79</v>
      </c>
      <c r="E31">
        <v>0.68100000000000005</v>
      </c>
      <c r="F31" t="s">
        <v>26</v>
      </c>
      <c r="G31">
        <v>0.31900000000000001</v>
      </c>
      <c r="H31">
        <v>45.688000000000002</v>
      </c>
      <c r="P31" s="3">
        <v>160</v>
      </c>
      <c r="Q31" s="4">
        <v>0.80200000000000005</v>
      </c>
      <c r="S31" s="1">
        <f t="shared" si="1"/>
        <v>0.80182002022244692</v>
      </c>
      <c r="T31" s="1" t="e">
        <f t="shared" si="2"/>
        <v>#DIV/0!</v>
      </c>
      <c r="U31">
        <v>2196.67</v>
      </c>
      <c r="W31">
        <v>0.98899999999999999</v>
      </c>
      <c r="X31">
        <v>0.79300000000000004</v>
      </c>
      <c r="Z31">
        <v>0.10100000000000001</v>
      </c>
      <c r="AA31">
        <v>2266.5</v>
      </c>
      <c r="AC31">
        <v>2367.27</v>
      </c>
      <c r="AD31">
        <v>2330.67</v>
      </c>
    </row>
    <row r="32" spans="1:30" x14ac:dyDescent="0.25">
      <c r="A32" t="s">
        <v>295</v>
      </c>
      <c r="B32" t="s">
        <v>25</v>
      </c>
      <c r="C32" s="2" t="str">
        <f t="shared" si="0"/>
        <v>0160</v>
      </c>
      <c r="D32" t="s">
        <v>26</v>
      </c>
      <c r="E32">
        <v>1</v>
      </c>
      <c r="H32">
        <v>362.94</v>
      </c>
      <c r="P32" s="3">
        <v>160</v>
      </c>
      <c r="Q32" s="4">
        <v>0.90600000000000003</v>
      </c>
      <c r="R32" s="4">
        <v>0.98899999999999999</v>
      </c>
      <c r="S32" s="1">
        <f t="shared" si="1"/>
        <v>0.90615224191866528</v>
      </c>
      <c r="T32" s="1">
        <f t="shared" si="2"/>
        <v>0.98937583001328011</v>
      </c>
      <c r="U32">
        <v>2206.86</v>
      </c>
      <c r="V32">
        <v>2209.58</v>
      </c>
      <c r="W32">
        <v>0.95899999999999996</v>
      </c>
      <c r="X32">
        <v>0.86899999999999999</v>
      </c>
      <c r="Y32">
        <v>7.5300000000000006E-2</v>
      </c>
      <c r="Z32">
        <v>7.4499999999999997E-2</v>
      </c>
      <c r="AB32">
        <v>2248.67</v>
      </c>
      <c r="AD32">
        <v>2333.4499999999998</v>
      </c>
    </row>
    <row r="33" spans="1:30" x14ac:dyDescent="0.25">
      <c r="A33" t="s">
        <v>296</v>
      </c>
      <c r="B33" t="s">
        <v>25</v>
      </c>
      <c r="C33" s="2" t="str">
        <f t="shared" si="0"/>
        <v>0160</v>
      </c>
      <c r="D33" t="s">
        <v>26</v>
      </c>
      <c r="E33">
        <v>1</v>
      </c>
      <c r="H33">
        <v>204.55</v>
      </c>
      <c r="I33" t="s">
        <v>108</v>
      </c>
      <c r="J33">
        <v>1</v>
      </c>
      <c r="M33">
        <v>500</v>
      </c>
      <c r="P33" s="3">
        <v>160</v>
      </c>
      <c r="Q33" s="4">
        <v>0.85299999999999998</v>
      </c>
      <c r="R33" s="4">
        <v>0.93600000000000005</v>
      </c>
      <c r="S33" s="1">
        <f t="shared" si="1"/>
        <v>0.85239085239085233</v>
      </c>
      <c r="T33" s="1">
        <f t="shared" si="2"/>
        <v>0.93750000000000011</v>
      </c>
      <c r="U33">
        <v>2201.4499999999998</v>
      </c>
      <c r="V33">
        <v>2205.33</v>
      </c>
      <c r="W33">
        <v>0.96199999999999997</v>
      </c>
      <c r="X33">
        <v>0.82</v>
      </c>
      <c r="Y33">
        <v>0.104</v>
      </c>
      <c r="Z33">
        <v>9.7500000000000003E-2</v>
      </c>
      <c r="AC33">
        <v>2366.5</v>
      </c>
      <c r="AD33">
        <v>2319.58</v>
      </c>
    </row>
    <row r="34" spans="1:30" x14ac:dyDescent="0.25">
      <c r="A34" t="s">
        <v>297</v>
      </c>
      <c r="B34" t="s">
        <v>25</v>
      </c>
      <c r="C34" s="2" t="str">
        <f t="shared" si="0"/>
        <v>0160</v>
      </c>
      <c r="D34" t="s">
        <v>26</v>
      </c>
      <c r="E34">
        <v>1</v>
      </c>
      <c r="H34">
        <v>637.79</v>
      </c>
      <c r="P34" s="3">
        <v>160</v>
      </c>
      <c r="Q34" s="4">
        <v>0.94099999999999995</v>
      </c>
      <c r="R34" s="4">
        <v>1.02</v>
      </c>
      <c r="S34" s="1">
        <f t="shared" si="1"/>
        <v>0.94062500000000004</v>
      </c>
      <c r="T34" s="1">
        <f t="shared" si="2"/>
        <v>1.0190703218116806</v>
      </c>
      <c r="U34">
        <v>2209</v>
      </c>
      <c r="V34">
        <v>2209.8000000000002</v>
      </c>
      <c r="W34">
        <v>0.96</v>
      </c>
      <c r="X34">
        <v>0.90300000000000002</v>
      </c>
      <c r="Y34">
        <v>8.3900000000000002E-2</v>
      </c>
      <c r="Z34">
        <v>8.5500000000000007E-2</v>
      </c>
      <c r="AC34">
        <v>2363.0100000000002</v>
      </c>
      <c r="AD34">
        <v>2362.6999999999998</v>
      </c>
    </row>
    <row r="35" spans="1:30" x14ac:dyDescent="0.25">
      <c r="A35" t="s">
        <v>298</v>
      </c>
      <c r="B35" t="s">
        <v>25</v>
      </c>
      <c r="C35" s="2" t="str">
        <f t="shared" si="0"/>
        <v>0160</v>
      </c>
      <c r="D35" t="s">
        <v>26</v>
      </c>
      <c r="E35">
        <v>1</v>
      </c>
      <c r="H35">
        <v>250.19</v>
      </c>
      <c r="I35" t="s">
        <v>108</v>
      </c>
      <c r="J35">
        <v>1</v>
      </c>
      <c r="M35">
        <v>500</v>
      </c>
      <c r="P35" s="3">
        <v>160</v>
      </c>
      <c r="Q35" s="4">
        <v>0.92600000000000005</v>
      </c>
      <c r="R35" s="4">
        <v>0.98099999999999998</v>
      </c>
      <c r="S35" s="1">
        <f t="shared" si="1"/>
        <v>0.92588726513569941</v>
      </c>
      <c r="T35" s="1">
        <f t="shared" si="2"/>
        <v>0.9838709677419355</v>
      </c>
      <c r="U35">
        <v>2207.2399999999998</v>
      </c>
      <c r="V35">
        <v>2207.92</v>
      </c>
      <c r="W35">
        <v>0.95799999999999996</v>
      </c>
      <c r="X35">
        <v>0.88700000000000001</v>
      </c>
      <c r="Y35">
        <v>0.124</v>
      </c>
      <c r="Z35">
        <v>0.122</v>
      </c>
      <c r="AA35">
        <v>2242.5100000000002</v>
      </c>
      <c r="AB35">
        <v>2243.6799999999998</v>
      </c>
      <c r="AC35">
        <v>2363.2199999999998</v>
      </c>
      <c r="AD35">
        <v>2331.5700000000002</v>
      </c>
    </row>
    <row r="36" spans="1:30" x14ac:dyDescent="0.25">
      <c r="A36" t="s">
        <v>299</v>
      </c>
      <c r="B36" t="s">
        <v>25</v>
      </c>
      <c r="C36" s="2" t="str">
        <f t="shared" si="0"/>
        <v>0160</v>
      </c>
      <c r="I36" t="s">
        <v>108</v>
      </c>
      <c r="J36">
        <v>1</v>
      </c>
      <c r="M36">
        <v>500</v>
      </c>
      <c r="P36" s="3">
        <v>160</v>
      </c>
      <c r="Q36" s="4">
        <v>0.94799999999999995</v>
      </c>
      <c r="S36" s="1">
        <f t="shared" si="1"/>
        <v>0.94764397905759168</v>
      </c>
      <c r="T36" s="1" t="e">
        <f t="shared" si="2"/>
        <v>#DIV/0!</v>
      </c>
      <c r="U36">
        <v>2201.1</v>
      </c>
      <c r="W36">
        <v>0.95499999999999996</v>
      </c>
      <c r="X36">
        <v>0.90500000000000003</v>
      </c>
      <c r="Z36">
        <v>8.0500000000000002E-2</v>
      </c>
      <c r="AA36">
        <v>2241.6799999999998</v>
      </c>
      <c r="AB36">
        <v>2242.38</v>
      </c>
      <c r="AC36">
        <v>2365.7399999999998</v>
      </c>
      <c r="AD36">
        <v>2322.59</v>
      </c>
    </row>
    <row r="37" spans="1:30" x14ac:dyDescent="0.25">
      <c r="A37" t="s">
        <v>300</v>
      </c>
      <c r="B37" t="s">
        <v>25</v>
      </c>
      <c r="C37" s="2" t="str">
        <f t="shared" si="0"/>
        <v>0200</v>
      </c>
      <c r="D37" t="s">
        <v>26</v>
      </c>
      <c r="E37">
        <v>1</v>
      </c>
      <c r="H37">
        <v>922.26</v>
      </c>
      <c r="P37" s="3">
        <v>200</v>
      </c>
      <c r="Q37" s="4">
        <v>0.95799999999999996</v>
      </c>
      <c r="R37" s="4">
        <v>1.0409999999999999</v>
      </c>
      <c r="S37" s="1">
        <f t="shared" si="1"/>
        <v>0.95854922279792754</v>
      </c>
      <c r="T37" s="1">
        <f t="shared" si="2"/>
        <v>1.0411686586985391</v>
      </c>
      <c r="U37">
        <v>2211.15</v>
      </c>
      <c r="V37">
        <v>2212.2399999999998</v>
      </c>
      <c r="W37">
        <v>0.96499999999999997</v>
      </c>
      <c r="X37">
        <v>0.92500000000000004</v>
      </c>
      <c r="Y37">
        <v>7.5300000000000006E-2</v>
      </c>
      <c r="Z37">
        <v>7.8399999999999997E-2</v>
      </c>
      <c r="AB37">
        <v>2255.46</v>
      </c>
    </row>
    <row r="38" spans="1:30" x14ac:dyDescent="0.25">
      <c r="A38" t="s">
        <v>301</v>
      </c>
      <c r="B38" t="s">
        <v>25</v>
      </c>
      <c r="C38" s="2" t="str">
        <f t="shared" si="0"/>
        <v>0200</v>
      </c>
      <c r="D38" t="s">
        <v>26</v>
      </c>
      <c r="E38">
        <v>1</v>
      </c>
      <c r="H38">
        <v>301.20999999999998</v>
      </c>
      <c r="I38" t="s">
        <v>108</v>
      </c>
      <c r="J38">
        <v>1</v>
      </c>
      <c r="M38">
        <v>500</v>
      </c>
      <c r="P38" s="3">
        <v>200</v>
      </c>
      <c r="Q38" s="4">
        <v>0.96399999999999997</v>
      </c>
      <c r="R38" s="4">
        <v>1.02</v>
      </c>
      <c r="S38" s="1">
        <f t="shared" si="1"/>
        <v>0.96380558428128238</v>
      </c>
      <c r="T38" s="1">
        <f t="shared" si="2"/>
        <v>1.0181451612903227</v>
      </c>
      <c r="U38">
        <v>2205.67</v>
      </c>
      <c r="V38">
        <v>2215.91</v>
      </c>
      <c r="W38">
        <v>0.96699999999999997</v>
      </c>
      <c r="X38">
        <v>0.93200000000000005</v>
      </c>
      <c r="Y38">
        <v>9.9199999999999997E-2</v>
      </c>
      <c r="Z38">
        <v>0.10100000000000001</v>
      </c>
      <c r="AA38">
        <v>2242.4499999999998</v>
      </c>
      <c r="AB38">
        <v>2244.77</v>
      </c>
    </row>
    <row r="39" spans="1:30" x14ac:dyDescent="0.25">
      <c r="A39" t="s">
        <v>302</v>
      </c>
      <c r="B39" t="s">
        <v>25</v>
      </c>
      <c r="C39" s="2" t="str">
        <f t="shared" si="0"/>
        <v>0200</v>
      </c>
      <c r="D39" t="s">
        <v>26</v>
      </c>
      <c r="E39">
        <v>1</v>
      </c>
      <c r="H39">
        <v>119.82</v>
      </c>
      <c r="P39" s="3">
        <v>200</v>
      </c>
      <c r="Q39" s="4">
        <v>0.92300000000000004</v>
      </c>
      <c r="R39" s="4">
        <v>1.01</v>
      </c>
      <c r="S39" s="1">
        <f t="shared" si="1"/>
        <v>0.92283628779979154</v>
      </c>
      <c r="T39" s="1">
        <f t="shared" si="2"/>
        <v>1.009090909090909</v>
      </c>
      <c r="U39">
        <v>2205.91</v>
      </c>
      <c r="V39">
        <v>2206.86</v>
      </c>
      <c r="W39">
        <v>0.95899999999999996</v>
      </c>
      <c r="X39">
        <v>0.88500000000000001</v>
      </c>
      <c r="Y39">
        <v>0.11</v>
      </c>
      <c r="Z39">
        <v>0.111</v>
      </c>
      <c r="AB39">
        <v>2245.08</v>
      </c>
      <c r="AC39">
        <v>2365.58</v>
      </c>
      <c r="AD39">
        <v>2323.62</v>
      </c>
    </row>
    <row r="40" spans="1:30" x14ac:dyDescent="0.25">
      <c r="A40" t="s">
        <v>303</v>
      </c>
      <c r="B40" t="s">
        <v>25</v>
      </c>
      <c r="C40" s="2" t="str">
        <f t="shared" si="0"/>
        <v>0220</v>
      </c>
      <c r="D40" t="s">
        <v>26</v>
      </c>
      <c r="E40">
        <v>1</v>
      </c>
      <c r="H40">
        <v>516.04999999999995</v>
      </c>
      <c r="P40" s="3">
        <v>220</v>
      </c>
      <c r="Q40" s="4">
        <v>0.93100000000000005</v>
      </c>
      <c r="R40" s="4">
        <v>0.98599999999999999</v>
      </c>
      <c r="S40" s="1">
        <f t="shared" si="1"/>
        <v>0.93085655314757487</v>
      </c>
      <c r="T40" s="1">
        <f t="shared" si="2"/>
        <v>0.98657718120805371</v>
      </c>
      <c r="U40">
        <v>2206.06</v>
      </c>
      <c r="V40">
        <v>2213.88</v>
      </c>
      <c r="W40">
        <v>0.96899999999999997</v>
      </c>
      <c r="X40">
        <v>0.90200000000000002</v>
      </c>
      <c r="Y40">
        <v>0.14899999999999999</v>
      </c>
      <c r="Z40">
        <v>0.14699999999999999</v>
      </c>
      <c r="AA40">
        <v>2241.9699999999998</v>
      </c>
      <c r="AB40">
        <v>2244.84</v>
      </c>
      <c r="AC40">
        <v>2360.7399999999998</v>
      </c>
      <c r="AD40">
        <v>2360.0300000000002</v>
      </c>
    </row>
    <row r="41" spans="1:30" x14ac:dyDescent="0.25">
      <c r="A41" t="s">
        <v>304</v>
      </c>
      <c r="B41" t="s">
        <v>25</v>
      </c>
      <c r="C41" s="2" t="str">
        <f t="shared" si="0"/>
        <v>0220</v>
      </c>
      <c r="D41" t="s">
        <v>26</v>
      </c>
      <c r="E41">
        <v>1</v>
      </c>
      <c r="H41">
        <v>571.9</v>
      </c>
      <c r="I41" t="s">
        <v>108</v>
      </c>
      <c r="J41">
        <v>1</v>
      </c>
      <c r="M41">
        <v>500</v>
      </c>
      <c r="P41" s="3">
        <v>220</v>
      </c>
      <c r="Q41" s="4">
        <v>0.93300000000000005</v>
      </c>
      <c r="R41" s="4">
        <v>0.98799999999999999</v>
      </c>
      <c r="S41" s="1">
        <f t="shared" si="1"/>
        <v>0.93285123966942152</v>
      </c>
      <c r="T41" s="1">
        <f t="shared" si="2"/>
        <v>0.98742138364779874</v>
      </c>
      <c r="U41">
        <v>2202.37</v>
      </c>
      <c r="V41">
        <v>2213.0300000000002</v>
      </c>
      <c r="W41">
        <v>0.96799999999999997</v>
      </c>
      <c r="X41">
        <v>0.90300000000000002</v>
      </c>
      <c r="Y41">
        <v>0.159</v>
      </c>
      <c r="Z41">
        <v>0.157</v>
      </c>
      <c r="AA41">
        <v>2242.66</v>
      </c>
      <c r="AB41">
        <v>2243.83</v>
      </c>
      <c r="AD41">
        <v>2333.4299999999998</v>
      </c>
    </row>
    <row r="42" spans="1:30" x14ac:dyDescent="0.25">
      <c r="A42" t="s">
        <v>305</v>
      </c>
      <c r="B42" t="s">
        <v>25</v>
      </c>
      <c r="C42" s="2" t="str">
        <f t="shared" si="0"/>
        <v>0220</v>
      </c>
      <c r="D42" t="s">
        <v>26</v>
      </c>
      <c r="E42">
        <v>1</v>
      </c>
      <c r="H42">
        <v>195.81</v>
      </c>
      <c r="P42" s="3">
        <v>220</v>
      </c>
      <c r="Q42" s="4">
        <v>0.92400000000000004</v>
      </c>
      <c r="R42" s="4">
        <v>0.98899999999999999</v>
      </c>
      <c r="S42" s="1">
        <f t="shared" si="1"/>
        <v>0.92443064182194623</v>
      </c>
      <c r="T42" s="1">
        <f t="shared" si="2"/>
        <v>0.98717948717948711</v>
      </c>
      <c r="U42">
        <v>2206.5300000000002</v>
      </c>
      <c r="V42">
        <v>2220.7800000000002</v>
      </c>
      <c r="W42">
        <v>0.96599999999999997</v>
      </c>
      <c r="X42">
        <v>0.89300000000000002</v>
      </c>
      <c r="Y42">
        <v>0.156</v>
      </c>
      <c r="Z42">
        <v>0.154</v>
      </c>
      <c r="AA42">
        <v>2243.27</v>
      </c>
      <c r="AB42">
        <v>2246.19</v>
      </c>
      <c r="AC42">
        <v>2367.63</v>
      </c>
      <c r="AD42">
        <v>2320.29</v>
      </c>
    </row>
    <row r="43" spans="1:30" x14ac:dyDescent="0.25">
      <c r="A43" t="s">
        <v>306</v>
      </c>
      <c r="B43" t="s">
        <v>25</v>
      </c>
      <c r="C43" s="2" t="str">
        <f t="shared" si="0"/>
        <v>0240</v>
      </c>
      <c r="D43" t="s">
        <v>26</v>
      </c>
      <c r="E43">
        <v>1</v>
      </c>
      <c r="H43">
        <v>267.7</v>
      </c>
      <c r="I43" t="s">
        <v>108</v>
      </c>
      <c r="J43">
        <v>1</v>
      </c>
      <c r="M43">
        <v>500</v>
      </c>
      <c r="P43" s="3">
        <v>240</v>
      </c>
      <c r="Q43" s="4">
        <v>0.90900000000000003</v>
      </c>
      <c r="R43" s="4">
        <v>0.97499999999999998</v>
      </c>
      <c r="S43" s="1">
        <f t="shared" si="1"/>
        <v>0.90852390852390852</v>
      </c>
      <c r="T43" s="1">
        <f t="shared" si="2"/>
        <v>0.98051948051948046</v>
      </c>
      <c r="U43">
        <v>2203.5100000000002</v>
      </c>
      <c r="V43">
        <v>2205.9</v>
      </c>
      <c r="W43">
        <v>0.96199999999999997</v>
      </c>
      <c r="X43">
        <v>0.874</v>
      </c>
      <c r="Y43">
        <v>0.154</v>
      </c>
      <c r="Z43">
        <v>0.151</v>
      </c>
      <c r="AB43">
        <v>2243.0100000000002</v>
      </c>
      <c r="AD43">
        <v>2330.92</v>
      </c>
    </row>
    <row r="44" spans="1:30" x14ac:dyDescent="0.25">
      <c r="A44" t="s">
        <v>307</v>
      </c>
      <c r="B44" t="s">
        <v>25</v>
      </c>
      <c r="C44" s="2" t="str">
        <f t="shared" si="0"/>
        <v>0240</v>
      </c>
      <c r="D44" t="s">
        <v>79</v>
      </c>
      <c r="E44">
        <v>0.55800000000000005</v>
      </c>
      <c r="F44" t="s">
        <v>26</v>
      </c>
      <c r="G44">
        <v>0.442</v>
      </c>
      <c r="H44">
        <v>47.100999999999999</v>
      </c>
      <c r="I44" t="s">
        <v>108</v>
      </c>
      <c r="J44">
        <v>1</v>
      </c>
      <c r="M44">
        <v>500</v>
      </c>
      <c r="P44" s="3">
        <v>240</v>
      </c>
      <c r="Q44" s="4">
        <v>0.89600000000000002</v>
      </c>
      <c r="R44" s="4">
        <v>0.97199999999999998</v>
      </c>
      <c r="S44" s="1">
        <f t="shared" si="1"/>
        <v>0.8966223132036848</v>
      </c>
      <c r="T44" s="1">
        <f t="shared" si="2"/>
        <v>0.9720279720279722</v>
      </c>
      <c r="U44">
        <v>2194.98</v>
      </c>
      <c r="V44">
        <v>2205.9899999999998</v>
      </c>
      <c r="W44">
        <v>0.97699999999999998</v>
      </c>
      <c r="X44">
        <v>0.876</v>
      </c>
      <c r="Y44">
        <v>0.14299999999999999</v>
      </c>
      <c r="Z44">
        <v>0.13900000000000001</v>
      </c>
      <c r="AD44">
        <v>2321.96</v>
      </c>
    </row>
    <row r="45" spans="1:30" x14ac:dyDescent="0.25">
      <c r="A45" t="s">
        <v>308</v>
      </c>
      <c r="B45" t="s">
        <v>25</v>
      </c>
      <c r="C45" s="2" t="str">
        <f t="shared" si="0"/>
        <v>0240</v>
      </c>
      <c r="D45" t="s">
        <v>26</v>
      </c>
      <c r="E45">
        <v>0.747</v>
      </c>
      <c r="F45" t="s">
        <v>79</v>
      </c>
      <c r="G45">
        <v>0.253</v>
      </c>
      <c r="H45">
        <v>77.989000000000004</v>
      </c>
      <c r="I45" t="s">
        <v>108</v>
      </c>
      <c r="J45">
        <v>1</v>
      </c>
      <c r="M45">
        <v>500</v>
      </c>
      <c r="P45" s="3">
        <v>240</v>
      </c>
      <c r="Q45" s="4">
        <v>0.90900000000000003</v>
      </c>
      <c r="R45" s="4">
        <v>0.99099999999999999</v>
      </c>
      <c r="S45" s="1">
        <f t="shared" si="1"/>
        <v>0.9088082901554404</v>
      </c>
      <c r="T45" s="1">
        <f t="shared" si="2"/>
        <v>0.99180327868852458</v>
      </c>
      <c r="U45">
        <v>2207.2199999999998</v>
      </c>
      <c r="V45">
        <v>2209.35</v>
      </c>
      <c r="W45">
        <v>0.96499999999999997</v>
      </c>
      <c r="X45">
        <v>0.877</v>
      </c>
      <c r="Y45">
        <v>0.122</v>
      </c>
      <c r="Z45">
        <v>0.121</v>
      </c>
      <c r="AA45">
        <v>2244.37</v>
      </c>
      <c r="AB45">
        <v>2245.66</v>
      </c>
      <c r="AD45">
        <v>2360.6999999999998</v>
      </c>
    </row>
    <row r="46" spans="1:30" x14ac:dyDescent="0.25">
      <c r="A46" t="s">
        <v>309</v>
      </c>
      <c r="B46" t="s">
        <v>25</v>
      </c>
      <c r="C46" s="2" t="str">
        <f t="shared" si="0"/>
        <v>0280</v>
      </c>
      <c r="D46" t="s">
        <v>26</v>
      </c>
      <c r="E46">
        <v>1</v>
      </c>
      <c r="H46">
        <v>650.54999999999995</v>
      </c>
      <c r="I46" t="s">
        <v>108</v>
      </c>
      <c r="J46">
        <v>1</v>
      </c>
      <c r="M46">
        <v>500</v>
      </c>
      <c r="P46" s="3">
        <v>280</v>
      </c>
      <c r="Q46" s="4">
        <v>0.90300000000000002</v>
      </c>
      <c r="R46" s="4">
        <v>1.006</v>
      </c>
      <c r="S46" s="1">
        <f t="shared" si="1"/>
        <v>0.90322580645161288</v>
      </c>
      <c r="T46" s="1">
        <f t="shared" si="2"/>
        <v>1.0050314465408805</v>
      </c>
      <c r="U46">
        <v>2210.64</v>
      </c>
      <c r="V46">
        <v>2224.79</v>
      </c>
      <c r="W46">
        <v>0.96099999999999997</v>
      </c>
      <c r="X46">
        <v>0.86799999999999999</v>
      </c>
      <c r="Y46">
        <v>7.9500000000000001E-2</v>
      </c>
      <c r="Z46">
        <v>7.9899999999999999E-2</v>
      </c>
      <c r="AB46">
        <v>2248.21</v>
      </c>
    </row>
    <row r="47" spans="1:30" x14ac:dyDescent="0.25">
      <c r="A47" t="s">
        <v>310</v>
      </c>
      <c r="B47" t="s">
        <v>25</v>
      </c>
      <c r="C47" s="2" t="str">
        <f t="shared" si="0"/>
        <v>0280</v>
      </c>
      <c r="D47" t="s">
        <v>26</v>
      </c>
      <c r="E47">
        <v>1</v>
      </c>
      <c r="H47">
        <v>149.03</v>
      </c>
      <c r="I47" t="s">
        <v>108</v>
      </c>
      <c r="J47">
        <v>1</v>
      </c>
      <c r="M47">
        <v>500</v>
      </c>
      <c r="P47" s="3">
        <v>280</v>
      </c>
      <c r="Q47" s="4">
        <v>0.90100000000000002</v>
      </c>
      <c r="R47" s="4">
        <v>0.998</v>
      </c>
      <c r="S47" s="1">
        <f t="shared" si="1"/>
        <v>0.90104166666666674</v>
      </c>
      <c r="T47" s="1">
        <f t="shared" si="2"/>
        <v>0.99795291709314238</v>
      </c>
      <c r="U47">
        <v>2204.5100000000002</v>
      </c>
      <c r="V47">
        <v>2224.9899999999998</v>
      </c>
      <c r="W47">
        <v>0.96</v>
      </c>
      <c r="X47">
        <v>0.86499999999999999</v>
      </c>
      <c r="Y47">
        <v>9.7699999999999995E-2</v>
      </c>
      <c r="Z47">
        <v>9.7500000000000003E-2</v>
      </c>
      <c r="AB47">
        <v>2240.0500000000002</v>
      </c>
      <c r="AD47">
        <v>2326.7399999999998</v>
      </c>
    </row>
    <row r="48" spans="1:30" x14ac:dyDescent="0.25">
      <c r="A48" t="s">
        <v>311</v>
      </c>
      <c r="B48" t="s">
        <v>25</v>
      </c>
      <c r="C48" s="2" t="str">
        <f t="shared" si="0"/>
        <v>0280</v>
      </c>
      <c r="D48" t="s">
        <v>26</v>
      </c>
      <c r="E48">
        <v>1</v>
      </c>
      <c r="H48">
        <v>179.24</v>
      </c>
      <c r="P48" s="3">
        <v>280</v>
      </c>
      <c r="Q48" s="4">
        <v>0.88400000000000001</v>
      </c>
      <c r="R48" s="4">
        <v>0.95899999999999996</v>
      </c>
      <c r="S48" s="1">
        <f t="shared" si="1"/>
        <v>0.88401253918495304</v>
      </c>
      <c r="T48" s="1">
        <f t="shared" si="2"/>
        <v>0.96031746031746024</v>
      </c>
      <c r="U48">
        <v>2198.71</v>
      </c>
      <c r="V48">
        <v>2207.79</v>
      </c>
      <c r="W48">
        <v>0.95699999999999996</v>
      </c>
      <c r="X48">
        <v>0.84599999999999997</v>
      </c>
      <c r="Y48">
        <v>0.126</v>
      </c>
      <c r="Z48">
        <v>0.121</v>
      </c>
      <c r="AC48">
        <v>2367.66</v>
      </c>
      <c r="AD48">
        <v>2366.91</v>
      </c>
    </row>
    <row r="49" spans="1:30" x14ac:dyDescent="0.25">
      <c r="A49" t="s">
        <v>312</v>
      </c>
      <c r="B49" t="s">
        <v>25</v>
      </c>
      <c r="C49" s="2" t="str">
        <f t="shared" si="0"/>
        <v>0300</v>
      </c>
      <c r="D49" t="s">
        <v>26</v>
      </c>
      <c r="E49">
        <v>1</v>
      </c>
      <c r="H49">
        <v>196.67</v>
      </c>
      <c r="P49" s="3">
        <v>300</v>
      </c>
      <c r="Q49" s="4">
        <v>0.92100000000000004</v>
      </c>
      <c r="S49" s="1">
        <f t="shared" si="1"/>
        <v>0.92028985507246386</v>
      </c>
      <c r="T49" s="1" t="e">
        <f t="shared" si="2"/>
        <v>#DIV/0!</v>
      </c>
      <c r="U49">
        <v>2203.31</v>
      </c>
      <c r="W49">
        <v>0.96599999999999997</v>
      </c>
      <c r="X49">
        <v>0.88900000000000001</v>
      </c>
      <c r="Z49">
        <v>0.14299999999999999</v>
      </c>
      <c r="AA49">
        <v>2241.85</v>
      </c>
      <c r="AB49">
        <v>2242.4899999999998</v>
      </c>
      <c r="AC49">
        <v>2367.0300000000002</v>
      </c>
      <c r="AD49">
        <v>2361.9699999999998</v>
      </c>
    </row>
    <row r="50" spans="1:30" x14ac:dyDescent="0.25">
      <c r="A50" t="s">
        <v>313</v>
      </c>
      <c r="B50" t="s">
        <v>25</v>
      </c>
      <c r="C50" s="2" t="str">
        <f t="shared" si="0"/>
        <v>0300</v>
      </c>
      <c r="D50" t="s">
        <v>26</v>
      </c>
      <c r="E50">
        <v>1</v>
      </c>
      <c r="H50">
        <v>472.36</v>
      </c>
      <c r="I50" t="s">
        <v>108</v>
      </c>
      <c r="J50">
        <v>1</v>
      </c>
      <c r="M50">
        <v>500</v>
      </c>
      <c r="P50" s="3">
        <v>300</v>
      </c>
      <c r="Q50" s="4">
        <v>0.93</v>
      </c>
      <c r="S50" s="1">
        <f t="shared" si="1"/>
        <v>0.92991631799163188</v>
      </c>
      <c r="T50" s="1" t="e">
        <f t="shared" si="2"/>
        <v>#DIV/0!</v>
      </c>
      <c r="U50">
        <v>2204.35</v>
      </c>
      <c r="W50">
        <v>0.95599999999999996</v>
      </c>
      <c r="X50">
        <v>0.88900000000000001</v>
      </c>
      <c r="Z50">
        <v>0.125</v>
      </c>
      <c r="AC50">
        <v>2365.71</v>
      </c>
      <c r="AD50">
        <v>2322.3200000000002</v>
      </c>
    </row>
    <row r="51" spans="1:30" x14ac:dyDescent="0.25">
      <c r="A51" t="s">
        <v>314</v>
      </c>
      <c r="B51" t="s">
        <v>25</v>
      </c>
      <c r="C51" s="2" t="str">
        <f t="shared" si="0"/>
        <v>0300</v>
      </c>
      <c r="D51" t="s">
        <v>26</v>
      </c>
      <c r="E51">
        <v>1</v>
      </c>
      <c r="H51">
        <v>277.5</v>
      </c>
      <c r="I51" t="s">
        <v>108</v>
      </c>
      <c r="J51">
        <v>1</v>
      </c>
      <c r="M51">
        <v>500</v>
      </c>
      <c r="P51" s="3">
        <v>300</v>
      </c>
      <c r="Q51" s="4">
        <v>0.92600000000000005</v>
      </c>
      <c r="R51" s="4">
        <v>1.0229999999999999</v>
      </c>
      <c r="S51" s="1">
        <f t="shared" si="1"/>
        <v>0.92600422832980978</v>
      </c>
      <c r="T51" s="1">
        <f t="shared" si="2"/>
        <v>1.0238611713665944</v>
      </c>
      <c r="U51">
        <v>2201.83</v>
      </c>
      <c r="V51">
        <v>2226.29</v>
      </c>
      <c r="W51">
        <v>0.94599999999999995</v>
      </c>
      <c r="X51">
        <v>0.876</v>
      </c>
      <c r="Y51">
        <v>9.2200000000000004E-2</v>
      </c>
      <c r="Z51">
        <v>9.4399999999999998E-2</v>
      </c>
      <c r="AD51">
        <v>2314.12</v>
      </c>
    </row>
    <row r="52" spans="1:30" x14ac:dyDescent="0.25">
      <c r="A52" t="s">
        <v>315</v>
      </c>
      <c r="B52" t="s">
        <v>25</v>
      </c>
      <c r="C52" s="2" t="str">
        <f t="shared" si="0"/>
        <v>0300</v>
      </c>
      <c r="D52" t="s">
        <v>26</v>
      </c>
      <c r="E52">
        <v>1</v>
      </c>
      <c r="H52">
        <v>166.84</v>
      </c>
      <c r="P52" s="3">
        <v>300</v>
      </c>
      <c r="Q52" s="4">
        <v>0.86399999999999999</v>
      </c>
      <c r="R52" s="4">
        <v>0.95799999999999996</v>
      </c>
      <c r="S52" s="1">
        <f t="shared" si="1"/>
        <v>0.86512118018967332</v>
      </c>
      <c r="T52" s="1">
        <f t="shared" si="2"/>
        <v>0.95757575757575752</v>
      </c>
      <c r="U52">
        <v>2204.81</v>
      </c>
      <c r="V52">
        <v>2223.61</v>
      </c>
      <c r="W52">
        <v>0.94899999999999995</v>
      </c>
      <c r="X52">
        <v>0.82099999999999995</v>
      </c>
      <c r="Y52">
        <v>8.2500000000000004E-2</v>
      </c>
      <c r="Z52">
        <v>7.9000000000000001E-2</v>
      </c>
      <c r="AB52">
        <v>2242.9299999999998</v>
      </c>
      <c r="AD52">
        <v>2361.7399999999998</v>
      </c>
    </row>
    <row r="53" spans="1:30" x14ac:dyDescent="0.25">
      <c r="A53" t="s">
        <v>316</v>
      </c>
      <c r="B53" t="s">
        <v>25</v>
      </c>
      <c r="C53" s="2" t="str">
        <f t="shared" si="0"/>
        <v>0320</v>
      </c>
      <c r="D53" t="s">
        <v>26</v>
      </c>
      <c r="E53">
        <v>1</v>
      </c>
      <c r="H53">
        <v>283.32</v>
      </c>
      <c r="P53" s="3">
        <v>320</v>
      </c>
      <c r="Q53" s="4">
        <v>0.94299999999999995</v>
      </c>
      <c r="R53" s="4">
        <v>0.997</v>
      </c>
      <c r="S53" s="1">
        <f t="shared" si="1"/>
        <v>0.94228751311647441</v>
      </c>
      <c r="T53" s="1">
        <f t="shared" si="2"/>
        <v>0.995</v>
      </c>
      <c r="U53">
        <v>2207.81</v>
      </c>
      <c r="V53">
        <v>2208.52</v>
      </c>
      <c r="W53">
        <v>0.95299999999999996</v>
      </c>
      <c r="X53">
        <v>0.89800000000000002</v>
      </c>
      <c r="Y53">
        <v>0.2</v>
      </c>
      <c r="Z53">
        <v>0.19900000000000001</v>
      </c>
      <c r="AC53">
        <v>2366.58</v>
      </c>
      <c r="AD53">
        <v>2326.25</v>
      </c>
    </row>
    <row r="54" spans="1:30" x14ac:dyDescent="0.25">
      <c r="A54" t="s">
        <v>317</v>
      </c>
      <c r="B54" t="s">
        <v>25</v>
      </c>
      <c r="C54" s="2" t="str">
        <f t="shared" si="0"/>
        <v>0320</v>
      </c>
      <c r="D54" t="s">
        <v>26</v>
      </c>
      <c r="E54">
        <v>1</v>
      </c>
      <c r="H54">
        <v>183.26</v>
      </c>
      <c r="I54" t="s">
        <v>35</v>
      </c>
      <c r="J54">
        <v>1</v>
      </c>
      <c r="M54">
        <v>316</v>
      </c>
      <c r="P54" s="3">
        <v>320</v>
      </c>
      <c r="Q54" s="4">
        <v>0.93799999999999994</v>
      </c>
      <c r="R54" s="4">
        <v>1.008</v>
      </c>
      <c r="S54" s="1">
        <f t="shared" si="1"/>
        <v>0.9381551362683439</v>
      </c>
      <c r="T54" s="1">
        <f t="shared" si="2"/>
        <v>1.0064935064935066</v>
      </c>
      <c r="U54">
        <v>2208.38</v>
      </c>
      <c r="V54">
        <v>2209.69</v>
      </c>
      <c r="W54">
        <v>0.95399999999999996</v>
      </c>
      <c r="X54">
        <v>0.89500000000000002</v>
      </c>
      <c r="Y54">
        <v>0.154</v>
      </c>
      <c r="Z54">
        <v>0.155</v>
      </c>
      <c r="AB54">
        <v>2240.14</v>
      </c>
      <c r="AD54">
        <v>2369.6799999999998</v>
      </c>
    </row>
    <row r="55" spans="1:30" x14ac:dyDescent="0.25">
      <c r="A55" t="s">
        <v>318</v>
      </c>
      <c r="B55" t="s">
        <v>25</v>
      </c>
      <c r="C55" s="2" t="str">
        <f t="shared" si="0"/>
        <v>0320</v>
      </c>
      <c r="D55" t="s">
        <v>26</v>
      </c>
      <c r="E55">
        <v>1</v>
      </c>
      <c r="H55">
        <v>318.38</v>
      </c>
      <c r="P55" s="3">
        <v>320</v>
      </c>
      <c r="Q55" s="4">
        <v>0.93899999999999995</v>
      </c>
      <c r="R55" s="4">
        <v>0.97099999999999997</v>
      </c>
      <c r="S55" s="1">
        <f t="shared" si="1"/>
        <v>0.93862433862433869</v>
      </c>
      <c r="T55" s="1">
        <f t="shared" si="2"/>
        <v>0.97177419354838712</v>
      </c>
      <c r="U55">
        <v>2207.04</v>
      </c>
      <c r="V55">
        <v>2207.58</v>
      </c>
      <c r="W55">
        <v>0.94499999999999995</v>
      </c>
      <c r="X55">
        <v>0.88700000000000001</v>
      </c>
      <c r="Y55">
        <v>0.248</v>
      </c>
      <c r="Z55">
        <v>0.24099999999999999</v>
      </c>
      <c r="AD55">
        <v>2321.36</v>
      </c>
    </row>
    <row r="56" spans="1:30" x14ac:dyDescent="0.25">
      <c r="A56" t="s">
        <v>319</v>
      </c>
      <c r="B56" t="s">
        <v>25</v>
      </c>
      <c r="C56" s="2" t="str">
        <f t="shared" si="0"/>
        <v>0340</v>
      </c>
      <c r="D56" t="s">
        <v>26</v>
      </c>
      <c r="E56">
        <v>1</v>
      </c>
      <c r="H56">
        <v>303.20999999999998</v>
      </c>
      <c r="P56" s="3">
        <v>340</v>
      </c>
      <c r="Q56" s="4">
        <v>0.94299999999999995</v>
      </c>
      <c r="R56" s="4">
        <v>1.024</v>
      </c>
      <c r="S56" s="1">
        <f t="shared" si="1"/>
        <v>0.94279661016949157</v>
      </c>
      <c r="T56" s="1">
        <f t="shared" si="2"/>
        <v>1.0268456375838926</v>
      </c>
      <c r="U56">
        <v>2207.44</v>
      </c>
      <c r="V56">
        <v>2207.8000000000002</v>
      </c>
      <c r="W56">
        <v>0.94399999999999995</v>
      </c>
      <c r="X56">
        <v>0.89</v>
      </c>
      <c r="Y56">
        <v>0.14899999999999999</v>
      </c>
      <c r="Z56">
        <v>0.153</v>
      </c>
      <c r="AC56">
        <v>2366.3200000000002</v>
      </c>
      <c r="AD56">
        <v>2363.1</v>
      </c>
    </row>
    <row r="57" spans="1:30" x14ac:dyDescent="0.25">
      <c r="A57" t="s">
        <v>320</v>
      </c>
      <c r="B57" t="s">
        <v>25</v>
      </c>
      <c r="C57" s="2" t="str">
        <f t="shared" si="0"/>
        <v>0340</v>
      </c>
      <c r="D57" t="s">
        <v>26</v>
      </c>
      <c r="E57">
        <v>1</v>
      </c>
      <c r="H57">
        <v>279.79000000000002</v>
      </c>
      <c r="I57" t="s">
        <v>108</v>
      </c>
      <c r="J57">
        <v>1</v>
      </c>
      <c r="M57">
        <v>500</v>
      </c>
      <c r="P57" s="3">
        <v>340</v>
      </c>
      <c r="Q57" s="4">
        <v>0.94499999999999995</v>
      </c>
      <c r="R57" s="4">
        <v>1.0229999999999999</v>
      </c>
      <c r="S57" s="1">
        <f t="shared" si="1"/>
        <v>0.94497354497354502</v>
      </c>
      <c r="T57" s="1">
        <f t="shared" si="2"/>
        <v>1.0198675496688743</v>
      </c>
      <c r="U57">
        <v>2207.92</v>
      </c>
      <c r="V57">
        <v>2208.46</v>
      </c>
      <c r="W57">
        <v>0.94499999999999995</v>
      </c>
      <c r="X57">
        <v>0.89300000000000002</v>
      </c>
      <c r="Y57">
        <v>0.151</v>
      </c>
      <c r="Z57">
        <v>0.154</v>
      </c>
      <c r="AB57">
        <v>2240.69</v>
      </c>
      <c r="AC57">
        <v>2368.06</v>
      </c>
      <c r="AD57">
        <v>2364.4899999999998</v>
      </c>
    </row>
    <row r="58" spans="1:30" x14ac:dyDescent="0.25">
      <c r="A58" t="s">
        <v>321</v>
      </c>
      <c r="B58" t="s">
        <v>25</v>
      </c>
      <c r="C58" s="2" t="str">
        <f t="shared" si="0"/>
        <v>0340</v>
      </c>
      <c r="D58" t="s">
        <v>26</v>
      </c>
      <c r="E58">
        <v>1</v>
      </c>
      <c r="H58">
        <v>189.83</v>
      </c>
      <c r="I58" t="s">
        <v>108</v>
      </c>
      <c r="J58">
        <v>1</v>
      </c>
      <c r="M58">
        <v>500</v>
      </c>
      <c r="P58" s="3">
        <v>340</v>
      </c>
      <c r="Q58" s="4">
        <v>0.93899999999999995</v>
      </c>
      <c r="R58" s="4">
        <v>1.0249999999999999</v>
      </c>
      <c r="S58" s="1">
        <f t="shared" si="1"/>
        <v>0.93888303477344581</v>
      </c>
      <c r="T58" s="1">
        <f t="shared" si="2"/>
        <v>1.0222222222222221</v>
      </c>
      <c r="U58">
        <v>2207.94</v>
      </c>
      <c r="V58">
        <v>2208.56</v>
      </c>
      <c r="W58">
        <v>0.94899999999999995</v>
      </c>
      <c r="X58">
        <v>0.89100000000000001</v>
      </c>
      <c r="Y58">
        <v>0.13500000000000001</v>
      </c>
      <c r="Z58">
        <v>0.13800000000000001</v>
      </c>
      <c r="AD58">
        <v>2362.34</v>
      </c>
    </row>
    <row r="59" spans="1:30" x14ac:dyDescent="0.25">
      <c r="A59" t="s">
        <v>322</v>
      </c>
      <c r="B59" t="s">
        <v>25</v>
      </c>
      <c r="C59" s="2" t="str">
        <f t="shared" si="0"/>
        <v>0360</v>
      </c>
      <c r="D59" t="s">
        <v>26</v>
      </c>
      <c r="E59">
        <v>0.64900000000000002</v>
      </c>
      <c r="F59" t="s">
        <v>991</v>
      </c>
      <c r="G59">
        <v>0.35099999999999998</v>
      </c>
      <c r="H59">
        <v>187.03</v>
      </c>
      <c r="P59" s="3">
        <v>360</v>
      </c>
      <c r="Q59" s="4">
        <v>0.96299999999999997</v>
      </c>
      <c r="R59" s="4">
        <v>1.0269999999999999</v>
      </c>
      <c r="S59" s="1">
        <f t="shared" si="1"/>
        <v>0.96304347826086956</v>
      </c>
      <c r="T59" s="1">
        <f t="shared" si="2"/>
        <v>1.0242424242424242</v>
      </c>
      <c r="U59">
        <v>2207.35</v>
      </c>
      <c r="V59">
        <v>2207.5500000000002</v>
      </c>
      <c r="W59">
        <v>0.92</v>
      </c>
      <c r="X59">
        <v>0.88600000000000001</v>
      </c>
      <c r="Y59">
        <v>0.16500000000000001</v>
      </c>
      <c r="Z59">
        <v>0.16900000000000001</v>
      </c>
      <c r="AB59">
        <v>2240.63</v>
      </c>
      <c r="AD59">
        <v>2322.6999999999998</v>
      </c>
    </row>
    <row r="60" spans="1:30" x14ac:dyDescent="0.25">
      <c r="A60" t="s">
        <v>323</v>
      </c>
      <c r="B60" t="s">
        <v>25</v>
      </c>
      <c r="C60" s="2" t="str">
        <f t="shared" si="0"/>
        <v>0360</v>
      </c>
      <c r="D60" t="s">
        <v>26</v>
      </c>
      <c r="E60">
        <v>1</v>
      </c>
      <c r="H60">
        <v>289.75</v>
      </c>
      <c r="I60" t="s">
        <v>108</v>
      </c>
      <c r="J60">
        <v>1</v>
      </c>
      <c r="M60">
        <v>500</v>
      </c>
      <c r="P60" s="3">
        <v>360</v>
      </c>
      <c r="Q60" s="4">
        <v>0.95099999999999996</v>
      </c>
      <c r="R60" s="4">
        <v>1.0209999999999999</v>
      </c>
      <c r="S60" s="1">
        <f t="shared" si="1"/>
        <v>0.95052631578947377</v>
      </c>
      <c r="T60" s="1">
        <f t="shared" si="2"/>
        <v>1.0181818181818183</v>
      </c>
      <c r="U60">
        <v>2207.42</v>
      </c>
      <c r="V60">
        <v>2207.9699999999998</v>
      </c>
      <c r="W60">
        <v>0.95</v>
      </c>
      <c r="X60">
        <v>0.90300000000000002</v>
      </c>
      <c r="Y60">
        <v>0.16500000000000001</v>
      </c>
      <c r="Z60">
        <v>0.16800000000000001</v>
      </c>
      <c r="AC60">
        <v>2367.63</v>
      </c>
      <c r="AD60">
        <v>2325.0300000000002</v>
      </c>
    </row>
    <row r="61" spans="1:30" x14ac:dyDescent="0.25">
      <c r="A61" t="s">
        <v>324</v>
      </c>
      <c r="B61" t="s">
        <v>25</v>
      </c>
      <c r="C61" s="2" t="str">
        <f t="shared" si="0"/>
        <v>0360</v>
      </c>
      <c r="D61" t="s">
        <v>26</v>
      </c>
      <c r="E61">
        <v>1</v>
      </c>
      <c r="H61">
        <v>235.16</v>
      </c>
      <c r="I61" t="s">
        <v>108</v>
      </c>
      <c r="J61">
        <v>1</v>
      </c>
      <c r="M61">
        <v>500</v>
      </c>
      <c r="P61" s="3">
        <v>360</v>
      </c>
      <c r="Q61" s="4">
        <v>0.94799999999999995</v>
      </c>
      <c r="R61" s="4">
        <v>1.018</v>
      </c>
      <c r="S61" s="1">
        <f t="shared" si="1"/>
        <v>0.94781682641107567</v>
      </c>
      <c r="T61" s="1">
        <f t="shared" si="2"/>
        <v>1.0192307692307692</v>
      </c>
      <c r="U61">
        <v>2207.0100000000002</v>
      </c>
      <c r="V61">
        <v>2207.44</v>
      </c>
      <c r="W61">
        <v>0.93899999999999995</v>
      </c>
      <c r="X61">
        <v>0.89</v>
      </c>
      <c r="Y61">
        <v>0.156</v>
      </c>
      <c r="Z61">
        <v>0.159</v>
      </c>
      <c r="AD61">
        <v>2326.41</v>
      </c>
    </row>
    <row r="62" spans="1:30" x14ac:dyDescent="0.25">
      <c r="A62" t="s">
        <v>325</v>
      </c>
      <c r="B62" t="s">
        <v>25</v>
      </c>
      <c r="C62" s="2" t="str">
        <f t="shared" si="0"/>
        <v>0380</v>
      </c>
      <c r="D62" t="s">
        <v>26</v>
      </c>
      <c r="E62">
        <v>1</v>
      </c>
      <c r="H62">
        <v>204.16</v>
      </c>
      <c r="I62" t="s">
        <v>108</v>
      </c>
      <c r="J62">
        <v>1</v>
      </c>
      <c r="M62">
        <v>500</v>
      </c>
      <c r="P62" s="3">
        <v>380</v>
      </c>
      <c r="Q62" s="4">
        <v>0.94399999999999995</v>
      </c>
      <c r="R62" s="4">
        <v>1.0149999999999999</v>
      </c>
      <c r="S62" s="1">
        <f t="shared" si="1"/>
        <v>0.94363256784968697</v>
      </c>
      <c r="T62" s="1">
        <f t="shared" si="2"/>
        <v>1.013157894736842</v>
      </c>
      <c r="U62">
        <v>2206.5</v>
      </c>
      <c r="V62">
        <v>2207.5700000000002</v>
      </c>
      <c r="W62">
        <v>0.95799999999999996</v>
      </c>
      <c r="X62">
        <v>0.90400000000000003</v>
      </c>
      <c r="Y62">
        <v>0.152</v>
      </c>
      <c r="Z62">
        <v>0.154</v>
      </c>
      <c r="AA62">
        <v>2243.27</v>
      </c>
      <c r="AB62">
        <v>2242.0300000000002</v>
      </c>
      <c r="AC62">
        <v>2364.96</v>
      </c>
      <c r="AD62">
        <v>2323.35</v>
      </c>
    </row>
    <row r="63" spans="1:30" x14ac:dyDescent="0.25">
      <c r="A63" t="s">
        <v>326</v>
      </c>
      <c r="B63" t="s">
        <v>25</v>
      </c>
      <c r="C63" s="2" t="str">
        <f t="shared" si="0"/>
        <v>0380</v>
      </c>
      <c r="D63" t="s">
        <v>26</v>
      </c>
      <c r="E63">
        <v>1</v>
      </c>
      <c r="H63">
        <v>306.37</v>
      </c>
      <c r="I63" t="s">
        <v>108</v>
      </c>
      <c r="J63">
        <v>1</v>
      </c>
      <c r="M63">
        <v>500</v>
      </c>
      <c r="P63" s="3">
        <v>380</v>
      </c>
      <c r="Q63" s="4">
        <v>0.94799999999999995</v>
      </c>
      <c r="S63" s="1">
        <f t="shared" si="1"/>
        <v>0.94842105263157905</v>
      </c>
      <c r="T63" s="1" t="e">
        <f t="shared" si="2"/>
        <v>#DIV/0!</v>
      </c>
      <c r="U63">
        <v>2202.14</v>
      </c>
      <c r="W63">
        <v>0.95</v>
      </c>
      <c r="X63">
        <v>0.90100000000000002</v>
      </c>
      <c r="Z63">
        <v>0.14799999999999999</v>
      </c>
      <c r="AB63">
        <v>2240.9499999999998</v>
      </c>
    </row>
    <row r="64" spans="1:30" x14ac:dyDescent="0.25">
      <c r="A64" t="s">
        <v>327</v>
      </c>
      <c r="B64" t="s">
        <v>25</v>
      </c>
      <c r="C64" s="2" t="str">
        <f t="shared" si="0"/>
        <v>0380</v>
      </c>
      <c r="D64" t="s">
        <v>26</v>
      </c>
      <c r="E64">
        <v>1</v>
      </c>
      <c r="H64">
        <v>330.08</v>
      </c>
      <c r="I64" t="s">
        <v>108</v>
      </c>
      <c r="J64">
        <v>1</v>
      </c>
      <c r="M64">
        <v>500</v>
      </c>
      <c r="P64" s="3">
        <v>380</v>
      </c>
      <c r="Q64" s="4">
        <v>0.93799999999999994</v>
      </c>
      <c r="R64" s="4">
        <v>1.032</v>
      </c>
      <c r="S64" s="1">
        <f t="shared" si="1"/>
        <v>0.93828451882845199</v>
      </c>
      <c r="T64" s="1">
        <f t="shared" si="2"/>
        <v>1.0283018867924529</v>
      </c>
      <c r="U64">
        <v>2206.29</v>
      </c>
      <c r="V64">
        <v>2209.02</v>
      </c>
      <c r="W64">
        <v>0.95599999999999996</v>
      </c>
      <c r="X64">
        <v>0.89700000000000002</v>
      </c>
      <c r="Y64">
        <v>0.106</v>
      </c>
      <c r="Z64">
        <v>0.109</v>
      </c>
      <c r="AA64">
        <v>2243.0100000000002</v>
      </c>
      <c r="AB64">
        <v>2244.65</v>
      </c>
      <c r="AD64">
        <v>2329.11</v>
      </c>
    </row>
    <row r="65" spans="1:30" x14ac:dyDescent="0.25">
      <c r="A65" t="s">
        <v>328</v>
      </c>
      <c r="B65" t="s">
        <v>25</v>
      </c>
      <c r="C65" s="2" t="str">
        <f t="shared" si="0"/>
        <v>0400</v>
      </c>
      <c r="D65" t="s">
        <v>26</v>
      </c>
      <c r="E65">
        <v>1</v>
      </c>
      <c r="H65">
        <v>213.9</v>
      </c>
      <c r="I65" t="s">
        <v>108</v>
      </c>
      <c r="J65">
        <v>1</v>
      </c>
      <c r="M65">
        <v>500</v>
      </c>
      <c r="P65" s="3">
        <v>400</v>
      </c>
      <c r="Q65" s="4">
        <v>0.92900000000000005</v>
      </c>
      <c r="R65" s="4">
        <v>1.0089999999999999</v>
      </c>
      <c r="S65" s="1">
        <f t="shared" si="1"/>
        <v>0.9291666666666667</v>
      </c>
      <c r="T65" s="1">
        <f t="shared" si="2"/>
        <v>1.006578947368421</v>
      </c>
      <c r="U65">
        <v>2203.81</v>
      </c>
      <c r="V65">
        <v>2209.27</v>
      </c>
      <c r="W65">
        <v>0.96</v>
      </c>
      <c r="X65">
        <v>0.89200000000000002</v>
      </c>
      <c r="Y65">
        <v>0.152</v>
      </c>
      <c r="Z65">
        <v>0.153</v>
      </c>
      <c r="AA65">
        <v>2241.6</v>
      </c>
      <c r="AB65">
        <v>2243.9899999999998</v>
      </c>
    </row>
    <row r="66" spans="1:30" x14ac:dyDescent="0.25">
      <c r="A66" t="s">
        <v>329</v>
      </c>
      <c r="B66" t="s">
        <v>25</v>
      </c>
      <c r="C66" s="2" t="str">
        <f t="shared" si="0"/>
        <v>0400</v>
      </c>
      <c r="D66" t="s">
        <v>26</v>
      </c>
      <c r="E66">
        <v>1</v>
      </c>
      <c r="H66">
        <v>249.22</v>
      </c>
      <c r="I66" t="s">
        <v>108</v>
      </c>
      <c r="J66">
        <v>1</v>
      </c>
      <c r="M66">
        <v>500</v>
      </c>
      <c r="P66" s="3">
        <v>400</v>
      </c>
      <c r="Q66" s="4">
        <v>0.94099999999999995</v>
      </c>
      <c r="R66" s="4">
        <v>1.0169999999999999</v>
      </c>
      <c r="S66" s="1">
        <f t="shared" si="1"/>
        <v>0.9417879417879419</v>
      </c>
      <c r="T66" s="1">
        <f t="shared" si="2"/>
        <v>1.0153846153846153</v>
      </c>
      <c r="U66">
        <v>2203.38</v>
      </c>
      <c r="V66">
        <v>2204.8200000000002</v>
      </c>
      <c r="W66">
        <v>0.96199999999999997</v>
      </c>
      <c r="X66">
        <v>0.90600000000000003</v>
      </c>
      <c r="Y66">
        <v>0.13</v>
      </c>
      <c r="Z66">
        <v>0.13200000000000001</v>
      </c>
      <c r="AC66">
        <v>2365.8200000000002</v>
      </c>
      <c r="AD66">
        <v>2365.08</v>
      </c>
    </row>
    <row r="67" spans="1:30" x14ac:dyDescent="0.25">
      <c r="A67" t="s">
        <v>330</v>
      </c>
      <c r="B67" t="s">
        <v>25</v>
      </c>
      <c r="C67" s="2" t="str">
        <f t="shared" si="0"/>
        <v>0400</v>
      </c>
      <c r="D67" t="s">
        <v>26</v>
      </c>
      <c r="E67">
        <v>1</v>
      </c>
      <c r="H67">
        <v>167.86</v>
      </c>
      <c r="P67" s="3">
        <v>400</v>
      </c>
      <c r="Q67" s="4">
        <v>0.91300000000000003</v>
      </c>
      <c r="R67" s="4">
        <v>0.98099999999999998</v>
      </c>
      <c r="S67" s="1">
        <f t="shared" si="1"/>
        <v>0.9123548046462514</v>
      </c>
      <c r="T67" s="1">
        <f t="shared" si="2"/>
        <v>0.98181818181818181</v>
      </c>
      <c r="U67">
        <v>2205.77</v>
      </c>
      <c r="V67">
        <v>2207.16</v>
      </c>
      <c r="W67">
        <v>0.94699999999999995</v>
      </c>
      <c r="X67">
        <v>0.86399999999999999</v>
      </c>
      <c r="Y67">
        <v>0.16500000000000001</v>
      </c>
      <c r="Z67">
        <v>0.16200000000000001</v>
      </c>
      <c r="AB67">
        <v>2241.48</v>
      </c>
      <c r="AD67">
        <v>2360.9499999999998</v>
      </c>
    </row>
    <row r="68" spans="1:30" x14ac:dyDescent="0.25">
      <c r="A68" t="s">
        <v>331</v>
      </c>
      <c r="B68" t="s">
        <v>25</v>
      </c>
      <c r="C68" s="2" t="str">
        <f t="shared" si="0"/>
        <v>0410</v>
      </c>
      <c r="D68" t="s">
        <v>26</v>
      </c>
      <c r="E68">
        <v>1</v>
      </c>
      <c r="H68">
        <v>161.55000000000001</v>
      </c>
      <c r="I68" t="s">
        <v>108</v>
      </c>
      <c r="J68">
        <v>1</v>
      </c>
      <c r="M68">
        <v>500</v>
      </c>
      <c r="P68" s="3">
        <v>410</v>
      </c>
      <c r="Q68" s="4">
        <v>0.93400000000000005</v>
      </c>
      <c r="R68" s="4">
        <v>1.018</v>
      </c>
      <c r="S68" s="1">
        <f t="shared" si="1"/>
        <v>0.93347412882787761</v>
      </c>
      <c r="T68" s="1">
        <f t="shared" si="2"/>
        <v>1.0175438596491229</v>
      </c>
      <c r="U68">
        <v>2207.7399999999998</v>
      </c>
      <c r="V68">
        <v>2208.52</v>
      </c>
      <c r="W68">
        <v>0.94699999999999995</v>
      </c>
      <c r="X68">
        <v>0.88400000000000001</v>
      </c>
      <c r="Y68">
        <v>0.114</v>
      </c>
      <c r="Z68">
        <v>0.11600000000000001</v>
      </c>
      <c r="AA68">
        <v>2243.0700000000002</v>
      </c>
      <c r="AB68">
        <v>2243.4</v>
      </c>
      <c r="AD68">
        <v>2358.0700000000002</v>
      </c>
    </row>
    <row r="69" spans="1:30" x14ac:dyDescent="0.25">
      <c r="A69" t="s">
        <v>332</v>
      </c>
      <c r="B69" t="s">
        <v>25</v>
      </c>
      <c r="C69" s="2" t="str">
        <f t="shared" ref="C69:C132" si="3">MID(A69,7,4)</f>
        <v>0410</v>
      </c>
      <c r="D69" t="s">
        <v>26</v>
      </c>
      <c r="E69">
        <v>1</v>
      </c>
      <c r="H69">
        <v>698.52</v>
      </c>
      <c r="P69" s="3">
        <v>410</v>
      </c>
      <c r="Q69" s="4">
        <v>0.92500000000000004</v>
      </c>
      <c r="R69" s="4">
        <v>1.012</v>
      </c>
      <c r="S69" s="1">
        <f t="shared" ref="S69:S132" si="4">X69/W69</f>
        <v>0.92476489028213171</v>
      </c>
      <c r="T69" s="1">
        <f t="shared" ref="T69:T132" si="5">Z69/Y69</f>
        <v>1.0108827085852479</v>
      </c>
      <c r="U69">
        <v>2199.56</v>
      </c>
      <c r="V69">
        <v>2207.84</v>
      </c>
      <c r="W69">
        <v>0.95699999999999996</v>
      </c>
      <c r="X69">
        <v>0.88500000000000001</v>
      </c>
      <c r="Y69">
        <v>8.2699999999999996E-2</v>
      </c>
      <c r="Z69">
        <v>8.3599999999999994E-2</v>
      </c>
      <c r="AA69">
        <v>2242.61</v>
      </c>
      <c r="AB69">
        <v>2245.36</v>
      </c>
      <c r="AC69">
        <v>2361.4</v>
      </c>
      <c r="AD69">
        <v>2331.08</v>
      </c>
    </row>
    <row r="70" spans="1:30" x14ac:dyDescent="0.25">
      <c r="A70" t="s">
        <v>333</v>
      </c>
      <c r="B70" t="s">
        <v>25</v>
      </c>
      <c r="C70" s="2" t="str">
        <f t="shared" si="3"/>
        <v>0410</v>
      </c>
      <c r="D70" t="s">
        <v>26</v>
      </c>
      <c r="E70">
        <v>1</v>
      </c>
      <c r="H70">
        <v>186.52</v>
      </c>
      <c r="I70" t="s">
        <v>108</v>
      </c>
      <c r="J70">
        <v>1</v>
      </c>
      <c r="M70">
        <v>500</v>
      </c>
      <c r="P70" s="3">
        <v>410</v>
      </c>
      <c r="Q70" s="4">
        <v>0.92700000000000005</v>
      </c>
      <c r="R70" s="4">
        <v>1.004</v>
      </c>
      <c r="S70" s="1">
        <f t="shared" si="4"/>
        <v>0.92738589211618261</v>
      </c>
      <c r="T70" s="1">
        <f t="shared" si="5"/>
        <v>1</v>
      </c>
      <c r="U70">
        <v>2202.96</v>
      </c>
      <c r="V70">
        <v>2204.65</v>
      </c>
      <c r="W70">
        <v>0.96399999999999997</v>
      </c>
      <c r="X70">
        <v>0.89400000000000002</v>
      </c>
      <c r="Y70">
        <v>0.14099999999999999</v>
      </c>
      <c r="Z70">
        <v>0.14099999999999999</v>
      </c>
      <c r="AB70">
        <v>2241.33</v>
      </c>
      <c r="AC70">
        <v>2367.4699999999998</v>
      </c>
      <c r="AD70">
        <v>2329.17</v>
      </c>
    </row>
    <row r="71" spans="1:30" x14ac:dyDescent="0.25">
      <c r="A71" t="s">
        <v>334</v>
      </c>
      <c r="B71" t="s">
        <v>25</v>
      </c>
      <c r="C71" s="2" t="str">
        <f t="shared" si="3"/>
        <v>0440</v>
      </c>
      <c r="D71" t="s">
        <v>26</v>
      </c>
      <c r="E71">
        <v>1</v>
      </c>
      <c r="H71">
        <v>140.58000000000001</v>
      </c>
      <c r="P71" s="3">
        <v>440</v>
      </c>
      <c r="Q71" s="4">
        <v>0.94199999999999995</v>
      </c>
      <c r="R71" s="4">
        <v>1.0109999999999999</v>
      </c>
      <c r="S71" s="1">
        <f t="shared" si="4"/>
        <v>0.9417879417879419</v>
      </c>
      <c r="T71" s="1">
        <f t="shared" si="5"/>
        <v>1.0108695652173914</v>
      </c>
      <c r="U71">
        <v>2208.29</v>
      </c>
      <c r="V71">
        <v>2209.38</v>
      </c>
      <c r="W71">
        <v>0.96199999999999997</v>
      </c>
      <c r="X71">
        <v>0.90600000000000003</v>
      </c>
      <c r="Y71">
        <v>0.184</v>
      </c>
      <c r="Z71">
        <v>0.186</v>
      </c>
      <c r="AB71">
        <v>2242.25</v>
      </c>
      <c r="AC71">
        <v>2368.9499999999998</v>
      </c>
      <c r="AD71">
        <v>2320.1799999999998</v>
      </c>
    </row>
    <row r="72" spans="1:30" x14ac:dyDescent="0.25">
      <c r="A72" t="s">
        <v>335</v>
      </c>
      <c r="B72" t="s">
        <v>25</v>
      </c>
      <c r="C72" s="2" t="str">
        <f t="shared" si="3"/>
        <v>0440</v>
      </c>
      <c r="D72" t="s">
        <v>26</v>
      </c>
      <c r="E72">
        <v>1</v>
      </c>
      <c r="H72">
        <v>301.54000000000002</v>
      </c>
      <c r="P72" s="3">
        <v>440</v>
      </c>
      <c r="Q72" s="4">
        <v>0.94</v>
      </c>
      <c r="R72" s="4">
        <v>0.999</v>
      </c>
      <c r="S72" s="1">
        <f t="shared" si="4"/>
        <v>0.93983402489626566</v>
      </c>
      <c r="T72" s="1">
        <f t="shared" si="5"/>
        <v>0.99497487437185927</v>
      </c>
      <c r="U72">
        <v>2205.35</v>
      </c>
      <c r="V72">
        <v>2206.86</v>
      </c>
      <c r="W72">
        <v>0.96399999999999997</v>
      </c>
      <c r="X72">
        <v>0.90600000000000003</v>
      </c>
      <c r="Y72">
        <v>0.19900000000000001</v>
      </c>
      <c r="Z72">
        <v>0.19800000000000001</v>
      </c>
      <c r="AB72">
        <v>2240.2600000000002</v>
      </c>
      <c r="AD72">
        <v>2319.3000000000002</v>
      </c>
    </row>
    <row r="73" spans="1:30" x14ac:dyDescent="0.25">
      <c r="A73" t="s">
        <v>336</v>
      </c>
      <c r="B73" t="s">
        <v>25</v>
      </c>
      <c r="C73" s="2" t="str">
        <f t="shared" si="3"/>
        <v>0440</v>
      </c>
      <c r="D73" t="s">
        <v>26</v>
      </c>
      <c r="E73">
        <v>1</v>
      </c>
      <c r="H73">
        <v>203.67</v>
      </c>
      <c r="P73" s="3">
        <v>440</v>
      </c>
      <c r="Q73" s="4">
        <v>0.94699999999999995</v>
      </c>
      <c r="R73" s="4">
        <v>1.004</v>
      </c>
      <c r="S73" s="1">
        <f t="shared" si="4"/>
        <v>0.94742268041237121</v>
      </c>
      <c r="T73" s="1">
        <f t="shared" si="5"/>
        <v>1.0047169811320755</v>
      </c>
      <c r="U73">
        <v>2206.2600000000002</v>
      </c>
      <c r="V73">
        <v>2222.83</v>
      </c>
      <c r="W73">
        <v>0.97</v>
      </c>
      <c r="X73">
        <v>0.91900000000000004</v>
      </c>
      <c r="Y73">
        <v>0.21199999999999999</v>
      </c>
      <c r="Z73">
        <v>0.21299999999999999</v>
      </c>
      <c r="AA73">
        <v>2242</v>
      </c>
      <c r="AB73">
        <v>2244.62</v>
      </c>
      <c r="AC73">
        <v>2367.87</v>
      </c>
    </row>
    <row r="74" spans="1:30" x14ac:dyDescent="0.25">
      <c r="A74" t="s">
        <v>337</v>
      </c>
      <c r="B74" t="s">
        <v>25</v>
      </c>
      <c r="C74" s="2" t="str">
        <f t="shared" si="3"/>
        <v>0460</v>
      </c>
      <c r="D74" t="s">
        <v>26</v>
      </c>
      <c r="E74">
        <v>1</v>
      </c>
      <c r="H74">
        <v>176.85</v>
      </c>
      <c r="P74" s="3">
        <v>460</v>
      </c>
      <c r="Q74" s="4">
        <v>0.90600000000000003</v>
      </c>
      <c r="R74" s="4">
        <v>0.96</v>
      </c>
      <c r="S74" s="1">
        <f t="shared" si="4"/>
        <v>0.90604751619870405</v>
      </c>
      <c r="T74" s="1">
        <f t="shared" si="5"/>
        <v>0.95934959349593496</v>
      </c>
      <c r="U74">
        <v>2207.04</v>
      </c>
      <c r="V74">
        <v>2207.38</v>
      </c>
      <c r="W74">
        <v>0.92600000000000005</v>
      </c>
      <c r="X74">
        <v>0.83899999999999997</v>
      </c>
      <c r="Y74">
        <v>0.246</v>
      </c>
      <c r="Z74">
        <v>0.23599999999999999</v>
      </c>
      <c r="AC74">
        <v>2366.52</v>
      </c>
      <c r="AD74">
        <v>2324.9299999999998</v>
      </c>
    </row>
    <row r="75" spans="1:30" x14ac:dyDescent="0.25">
      <c r="A75" t="s">
        <v>338</v>
      </c>
      <c r="B75" t="s">
        <v>25</v>
      </c>
      <c r="C75" s="2" t="str">
        <f t="shared" si="3"/>
        <v>0460</v>
      </c>
      <c r="D75" t="s">
        <v>26</v>
      </c>
      <c r="E75">
        <v>1</v>
      </c>
      <c r="H75">
        <v>176.58</v>
      </c>
      <c r="I75" t="s">
        <v>108</v>
      </c>
      <c r="J75">
        <v>1</v>
      </c>
      <c r="M75">
        <v>500</v>
      </c>
      <c r="P75" s="3">
        <v>460</v>
      </c>
      <c r="Q75" s="4">
        <v>0.90800000000000003</v>
      </c>
      <c r="R75" s="4">
        <v>0.97199999999999998</v>
      </c>
      <c r="S75" s="1">
        <f t="shared" si="4"/>
        <v>0.908119658119658</v>
      </c>
      <c r="T75" s="1">
        <f t="shared" si="5"/>
        <v>0.97422680412371132</v>
      </c>
      <c r="U75">
        <v>2206.85</v>
      </c>
      <c r="V75">
        <v>2207.2800000000002</v>
      </c>
      <c r="W75">
        <v>0.93600000000000005</v>
      </c>
      <c r="X75">
        <v>0.85</v>
      </c>
      <c r="Y75">
        <v>0.19400000000000001</v>
      </c>
      <c r="Z75">
        <v>0.189</v>
      </c>
      <c r="AC75">
        <v>2367.8200000000002</v>
      </c>
      <c r="AD75">
        <v>2322.23</v>
      </c>
    </row>
    <row r="76" spans="1:30" x14ac:dyDescent="0.25">
      <c r="A76" t="s">
        <v>339</v>
      </c>
      <c r="B76" t="s">
        <v>25</v>
      </c>
      <c r="C76" s="2" t="str">
        <f t="shared" si="3"/>
        <v>0460</v>
      </c>
      <c r="D76" t="s">
        <v>26</v>
      </c>
      <c r="E76">
        <v>1</v>
      </c>
      <c r="H76">
        <v>145.34</v>
      </c>
      <c r="I76" t="s">
        <v>108</v>
      </c>
      <c r="J76">
        <v>1</v>
      </c>
      <c r="M76">
        <v>500</v>
      </c>
      <c r="P76" s="3">
        <v>460</v>
      </c>
      <c r="Q76" s="4">
        <v>0.91900000000000004</v>
      </c>
      <c r="R76" s="4">
        <v>0.98899999999999999</v>
      </c>
      <c r="S76" s="1">
        <f t="shared" si="4"/>
        <v>0.91823899371069184</v>
      </c>
      <c r="T76" s="1">
        <f t="shared" si="5"/>
        <v>0.98816568047337272</v>
      </c>
      <c r="U76">
        <v>2206.86</v>
      </c>
      <c r="V76">
        <v>2207.64</v>
      </c>
      <c r="W76">
        <v>0.95399999999999996</v>
      </c>
      <c r="X76">
        <v>0.876</v>
      </c>
      <c r="Y76">
        <v>0.16900000000000001</v>
      </c>
      <c r="Z76">
        <v>0.16700000000000001</v>
      </c>
      <c r="AC76">
        <v>2364.34</v>
      </c>
      <c r="AD76">
        <v>2361.85</v>
      </c>
    </row>
    <row r="77" spans="1:30" x14ac:dyDescent="0.25">
      <c r="A77" t="s">
        <v>340</v>
      </c>
      <c r="B77" t="s">
        <v>25</v>
      </c>
      <c r="C77" s="2" t="str">
        <f t="shared" si="3"/>
        <v>0480</v>
      </c>
      <c r="P77" s="3">
        <v>480</v>
      </c>
      <c r="S77" s="1" t="e">
        <f t="shared" si="4"/>
        <v>#DIV/0!</v>
      </c>
      <c r="T77" s="1" t="e">
        <f t="shared" si="5"/>
        <v>#DIV/0!</v>
      </c>
      <c r="X77">
        <v>0.94499999999999995</v>
      </c>
      <c r="Z77">
        <v>0.31</v>
      </c>
      <c r="AB77">
        <v>2240.56</v>
      </c>
      <c r="AD77">
        <v>2321.04</v>
      </c>
    </row>
    <row r="78" spans="1:30" x14ac:dyDescent="0.25">
      <c r="A78" t="s">
        <v>341</v>
      </c>
      <c r="B78" t="s">
        <v>25</v>
      </c>
      <c r="C78" s="2" t="str">
        <f t="shared" si="3"/>
        <v>0480</v>
      </c>
      <c r="P78" s="3">
        <v>480</v>
      </c>
      <c r="S78" s="1" t="e">
        <f t="shared" si="4"/>
        <v>#DIV/0!</v>
      </c>
      <c r="T78" s="1" t="e">
        <f t="shared" si="5"/>
        <v>#DIV/0!</v>
      </c>
      <c r="X78">
        <v>0.94099999999999995</v>
      </c>
      <c r="Z78">
        <v>0.3</v>
      </c>
      <c r="AB78">
        <v>2250.04</v>
      </c>
      <c r="AD78">
        <v>2320.0700000000002</v>
      </c>
    </row>
    <row r="79" spans="1:30" x14ac:dyDescent="0.25">
      <c r="A79" t="s">
        <v>342</v>
      </c>
      <c r="B79" t="s">
        <v>25</v>
      </c>
      <c r="C79" s="2" t="str">
        <f t="shared" si="3"/>
        <v>0480</v>
      </c>
      <c r="P79" s="3">
        <v>480</v>
      </c>
      <c r="Q79" s="4">
        <v>0.95299999999999996</v>
      </c>
      <c r="S79" s="1">
        <f t="shared" si="4"/>
        <v>0.95356037151702788</v>
      </c>
      <c r="T79" s="1" t="e">
        <f t="shared" si="5"/>
        <v>#DIV/0!</v>
      </c>
      <c r="U79">
        <v>2226.58</v>
      </c>
      <c r="W79">
        <v>0.96899999999999997</v>
      </c>
      <c r="X79">
        <v>0.92400000000000004</v>
      </c>
      <c r="Z79">
        <v>0.28000000000000003</v>
      </c>
      <c r="AA79">
        <v>2244.33</v>
      </c>
      <c r="AB79">
        <v>2261.9499999999998</v>
      </c>
      <c r="AC79">
        <v>2366.35</v>
      </c>
    </row>
    <row r="80" spans="1:30" x14ac:dyDescent="0.25">
      <c r="A80" t="s">
        <v>343</v>
      </c>
      <c r="B80" t="s">
        <v>25</v>
      </c>
      <c r="C80" s="2" t="str">
        <f t="shared" si="3"/>
        <v>0500</v>
      </c>
      <c r="D80" t="s">
        <v>26</v>
      </c>
      <c r="E80">
        <v>1</v>
      </c>
      <c r="H80">
        <v>243.11</v>
      </c>
      <c r="P80" s="3">
        <v>500</v>
      </c>
      <c r="Q80" s="4">
        <v>0.91600000000000004</v>
      </c>
      <c r="R80" s="4">
        <v>0.95099999999999996</v>
      </c>
      <c r="S80" s="1">
        <f t="shared" si="4"/>
        <v>0.91562500000000002</v>
      </c>
      <c r="T80" s="1">
        <f t="shared" si="5"/>
        <v>0.95197740112994367</v>
      </c>
      <c r="U80">
        <v>2199.5500000000002</v>
      </c>
      <c r="V80">
        <v>2203.7199999999998</v>
      </c>
      <c r="W80">
        <v>0.96</v>
      </c>
      <c r="X80">
        <v>0.879</v>
      </c>
      <c r="Y80">
        <v>0.35399999999999998</v>
      </c>
      <c r="Z80">
        <v>0.33700000000000002</v>
      </c>
      <c r="AD80">
        <v>2362.0500000000002</v>
      </c>
    </row>
    <row r="81" spans="1:30" x14ac:dyDescent="0.25">
      <c r="A81" t="s">
        <v>344</v>
      </c>
      <c r="B81" t="s">
        <v>25</v>
      </c>
      <c r="C81" s="2" t="str">
        <f t="shared" si="3"/>
        <v>0500</v>
      </c>
      <c r="D81" t="s">
        <v>26</v>
      </c>
      <c r="E81">
        <v>1</v>
      </c>
      <c r="H81">
        <v>256.55</v>
      </c>
      <c r="P81" s="3">
        <v>500</v>
      </c>
      <c r="Q81" s="4">
        <v>0.92800000000000005</v>
      </c>
      <c r="R81" s="4">
        <v>0.96399999999999997</v>
      </c>
      <c r="S81" s="1">
        <f t="shared" si="4"/>
        <v>0.92819979188345481</v>
      </c>
      <c r="T81" s="1">
        <f t="shared" si="5"/>
        <v>0.96327683615819226</v>
      </c>
      <c r="U81">
        <v>2201.9899999999998</v>
      </c>
      <c r="V81">
        <v>2204.38</v>
      </c>
      <c r="W81">
        <v>0.96099999999999997</v>
      </c>
      <c r="X81">
        <v>0.89200000000000002</v>
      </c>
      <c r="Y81">
        <v>0.35399999999999998</v>
      </c>
      <c r="Z81">
        <v>0.34100000000000003</v>
      </c>
      <c r="AC81">
        <v>2366.84</v>
      </c>
      <c r="AD81">
        <v>2322.83</v>
      </c>
    </row>
    <row r="82" spans="1:30" x14ac:dyDescent="0.25">
      <c r="A82" t="s">
        <v>345</v>
      </c>
      <c r="B82" t="s">
        <v>25</v>
      </c>
      <c r="C82" s="2" t="str">
        <f t="shared" si="3"/>
        <v>0500</v>
      </c>
      <c r="D82" t="s">
        <v>26</v>
      </c>
      <c r="E82">
        <v>1</v>
      </c>
      <c r="H82">
        <v>249.24</v>
      </c>
      <c r="P82" s="3">
        <v>500</v>
      </c>
      <c r="Q82" s="4">
        <v>0.90900000000000003</v>
      </c>
      <c r="R82" s="4">
        <v>0.94899999999999995</v>
      </c>
      <c r="S82" s="1">
        <f t="shared" si="4"/>
        <v>0.90937500000000004</v>
      </c>
      <c r="T82" s="1">
        <f t="shared" si="5"/>
        <v>0.9501385041551248</v>
      </c>
      <c r="U82">
        <v>2202.2800000000002</v>
      </c>
      <c r="V82">
        <v>2205.56</v>
      </c>
      <c r="W82">
        <v>0.96</v>
      </c>
      <c r="X82">
        <v>0.873</v>
      </c>
      <c r="Y82">
        <v>0.36099999999999999</v>
      </c>
      <c r="Z82">
        <v>0.34300000000000003</v>
      </c>
      <c r="AC82">
        <v>2366.5100000000002</v>
      </c>
      <c r="AD82">
        <v>2321.2399999999998</v>
      </c>
    </row>
    <row r="83" spans="1:30" x14ac:dyDescent="0.25">
      <c r="A83" t="s">
        <v>346</v>
      </c>
      <c r="B83" t="s">
        <v>25</v>
      </c>
      <c r="C83" s="2" t="str">
        <f t="shared" si="3"/>
        <v>0520</v>
      </c>
      <c r="D83" t="s">
        <v>26</v>
      </c>
      <c r="E83">
        <v>1</v>
      </c>
      <c r="H83">
        <v>263.04000000000002</v>
      </c>
      <c r="I83" t="s">
        <v>108</v>
      </c>
      <c r="J83">
        <v>1</v>
      </c>
      <c r="M83">
        <v>500</v>
      </c>
      <c r="P83" s="3">
        <v>520</v>
      </c>
      <c r="Q83" s="4">
        <v>0.91200000000000003</v>
      </c>
      <c r="R83" s="4">
        <v>0.97099999999999997</v>
      </c>
      <c r="S83" s="1">
        <f t="shared" si="4"/>
        <v>0.91295116772823781</v>
      </c>
      <c r="T83" s="1">
        <f t="shared" si="5"/>
        <v>0.97285067873303166</v>
      </c>
      <c r="U83">
        <v>2207.5500000000002</v>
      </c>
      <c r="V83">
        <v>2207.88</v>
      </c>
      <c r="W83">
        <v>0.94199999999999995</v>
      </c>
      <c r="X83">
        <v>0.86</v>
      </c>
      <c r="Y83">
        <v>0.221</v>
      </c>
      <c r="Z83">
        <v>0.215</v>
      </c>
      <c r="AB83">
        <v>2243.5</v>
      </c>
      <c r="AD83">
        <v>2320.89</v>
      </c>
    </row>
    <row r="84" spans="1:30" x14ac:dyDescent="0.25">
      <c r="A84" t="s">
        <v>347</v>
      </c>
      <c r="B84" t="s">
        <v>25</v>
      </c>
      <c r="C84" s="2" t="str">
        <f t="shared" si="3"/>
        <v>0520</v>
      </c>
      <c r="D84" t="s">
        <v>26</v>
      </c>
      <c r="E84">
        <v>1</v>
      </c>
      <c r="H84">
        <v>283.45999999999998</v>
      </c>
      <c r="I84" t="s">
        <v>108</v>
      </c>
      <c r="J84">
        <v>1</v>
      </c>
      <c r="M84">
        <v>500</v>
      </c>
      <c r="P84" s="3">
        <v>520</v>
      </c>
      <c r="Q84" s="4">
        <v>0.91200000000000003</v>
      </c>
      <c r="R84" s="4">
        <v>0.96699999999999997</v>
      </c>
      <c r="S84" s="1">
        <f t="shared" si="4"/>
        <v>0.91226215644820297</v>
      </c>
      <c r="T84" s="1">
        <f t="shared" si="5"/>
        <v>0.97073170731707326</v>
      </c>
      <c r="U84">
        <v>2207.1999999999998</v>
      </c>
      <c r="V84">
        <v>2207.73</v>
      </c>
      <c r="W84">
        <v>0.94599999999999995</v>
      </c>
      <c r="X84">
        <v>0.86299999999999999</v>
      </c>
      <c r="Y84">
        <v>0.20499999999999999</v>
      </c>
      <c r="Z84">
        <v>0.19900000000000001</v>
      </c>
      <c r="AA84">
        <v>2243.87</v>
      </c>
      <c r="AB84">
        <v>2242.92</v>
      </c>
      <c r="AD84">
        <v>2331.4699999999998</v>
      </c>
    </row>
    <row r="85" spans="1:30" x14ac:dyDescent="0.25">
      <c r="A85" t="s">
        <v>348</v>
      </c>
      <c r="B85" t="s">
        <v>25</v>
      </c>
      <c r="C85" s="2" t="str">
        <f t="shared" si="3"/>
        <v>0520</v>
      </c>
      <c r="D85" t="s">
        <v>26</v>
      </c>
      <c r="E85">
        <v>1</v>
      </c>
      <c r="H85">
        <v>128.78</v>
      </c>
      <c r="I85" t="s">
        <v>108</v>
      </c>
      <c r="J85">
        <v>1</v>
      </c>
      <c r="M85">
        <v>500</v>
      </c>
      <c r="P85" s="3">
        <v>520</v>
      </c>
      <c r="Q85" s="4">
        <v>0.91400000000000003</v>
      </c>
      <c r="R85" s="4">
        <v>0.97599999999999998</v>
      </c>
      <c r="S85" s="1">
        <f t="shared" si="4"/>
        <v>0.91437632135306557</v>
      </c>
      <c r="T85" s="1">
        <f t="shared" si="5"/>
        <v>0.97487437185929648</v>
      </c>
      <c r="U85">
        <v>2207.59</v>
      </c>
      <c r="V85">
        <v>2208.2600000000002</v>
      </c>
      <c r="W85">
        <v>0.94599999999999995</v>
      </c>
      <c r="X85">
        <v>0.86499999999999999</v>
      </c>
      <c r="Y85">
        <v>0.19900000000000001</v>
      </c>
      <c r="Z85">
        <v>0.19400000000000001</v>
      </c>
      <c r="AB85">
        <v>2243.4899999999998</v>
      </c>
      <c r="AD85">
        <v>2326.88</v>
      </c>
    </row>
    <row r="86" spans="1:30" x14ac:dyDescent="0.25">
      <c r="A86" t="s">
        <v>349</v>
      </c>
      <c r="B86" t="s">
        <v>25</v>
      </c>
      <c r="C86" s="2" t="str">
        <f t="shared" si="3"/>
        <v>0540</v>
      </c>
      <c r="D86" t="s">
        <v>26</v>
      </c>
      <c r="E86">
        <v>0.72199999999999998</v>
      </c>
      <c r="F86" t="s">
        <v>163</v>
      </c>
      <c r="G86">
        <v>0.27800000000000002</v>
      </c>
      <c r="H86">
        <v>113.09</v>
      </c>
      <c r="P86" s="3">
        <v>540</v>
      </c>
      <c r="Q86" s="4">
        <v>0.50800000000000001</v>
      </c>
      <c r="R86" s="4">
        <v>0.55300000000000005</v>
      </c>
      <c r="S86" s="1">
        <f t="shared" si="4"/>
        <v>0.50735294117647056</v>
      </c>
      <c r="T86" s="1">
        <f t="shared" si="5"/>
        <v>0.5518072289156627</v>
      </c>
      <c r="U86">
        <v>2188.12</v>
      </c>
      <c r="V86">
        <v>2195.84</v>
      </c>
      <c r="W86">
        <v>0.95199999999999996</v>
      </c>
      <c r="X86">
        <v>0.48299999999999998</v>
      </c>
      <c r="Y86">
        <v>0.41499999999999998</v>
      </c>
      <c r="Z86">
        <v>0.22900000000000001</v>
      </c>
      <c r="AB86">
        <v>2266.0500000000002</v>
      </c>
      <c r="AD86">
        <v>2330.88</v>
      </c>
    </row>
    <row r="87" spans="1:30" x14ac:dyDescent="0.25">
      <c r="A87" t="s">
        <v>350</v>
      </c>
      <c r="B87" t="s">
        <v>25</v>
      </c>
      <c r="C87" s="2" t="str">
        <f t="shared" si="3"/>
        <v>0540</v>
      </c>
      <c r="D87" t="s">
        <v>26</v>
      </c>
      <c r="E87">
        <v>0.72199999999999998</v>
      </c>
      <c r="F87" t="s">
        <v>163</v>
      </c>
      <c r="G87">
        <v>0.27800000000000002</v>
      </c>
      <c r="H87">
        <v>112.37</v>
      </c>
      <c r="P87" s="3">
        <v>540</v>
      </c>
      <c r="Q87" s="4">
        <v>0.52800000000000002</v>
      </c>
      <c r="R87" s="4">
        <v>0.57799999999999996</v>
      </c>
      <c r="S87" s="1">
        <f t="shared" si="4"/>
        <v>0.52885624344176285</v>
      </c>
      <c r="T87" s="1">
        <f t="shared" si="5"/>
        <v>0.57923497267759561</v>
      </c>
      <c r="U87">
        <v>2189.2399999999998</v>
      </c>
      <c r="V87">
        <v>2197.84</v>
      </c>
      <c r="W87">
        <v>0.95299999999999996</v>
      </c>
      <c r="X87">
        <v>0.504</v>
      </c>
      <c r="Y87">
        <v>0.36599999999999999</v>
      </c>
      <c r="Z87">
        <v>0.21199999999999999</v>
      </c>
      <c r="AD87">
        <v>2325.23</v>
      </c>
    </row>
    <row r="88" spans="1:30" x14ac:dyDescent="0.25">
      <c r="A88" t="s">
        <v>351</v>
      </c>
      <c r="B88" t="s">
        <v>25</v>
      </c>
      <c r="C88" s="2" t="str">
        <f t="shared" si="3"/>
        <v>0540</v>
      </c>
      <c r="D88" t="s">
        <v>26</v>
      </c>
      <c r="E88">
        <v>0.71899999999999997</v>
      </c>
      <c r="F88" t="s">
        <v>163</v>
      </c>
      <c r="G88">
        <v>0.28100000000000003</v>
      </c>
      <c r="H88">
        <v>114.5</v>
      </c>
      <c r="P88" s="3">
        <v>540</v>
      </c>
      <c r="Q88" s="4">
        <v>0.52</v>
      </c>
      <c r="R88" s="4">
        <v>0.56399999999999995</v>
      </c>
      <c r="S88" s="1">
        <f t="shared" si="4"/>
        <v>0.51933124346917448</v>
      </c>
      <c r="T88" s="1">
        <f t="shared" si="5"/>
        <v>0.56403940886699511</v>
      </c>
      <c r="U88">
        <v>2188.7199999999998</v>
      </c>
      <c r="V88">
        <v>2196.33</v>
      </c>
      <c r="W88">
        <v>0.95699999999999996</v>
      </c>
      <c r="X88">
        <v>0.497</v>
      </c>
      <c r="Y88">
        <v>0.40600000000000003</v>
      </c>
      <c r="Z88">
        <v>0.22900000000000001</v>
      </c>
      <c r="AD88">
        <v>2329.7199999999998</v>
      </c>
    </row>
    <row r="89" spans="1:30" x14ac:dyDescent="0.25">
      <c r="A89" t="s">
        <v>352</v>
      </c>
      <c r="B89" t="s">
        <v>25</v>
      </c>
      <c r="C89" s="2" t="str">
        <f t="shared" si="3"/>
        <v>0580</v>
      </c>
      <c r="D89" t="s">
        <v>26</v>
      </c>
      <c r="E89">
        <v>0.71799999999999997</v>
      </c>
      <c r="F89" t="s">
        <v>79</v>
      </c>
      <c r="G89">
        <v>0.28199999999999997</v>
      </c>
      <c r="H89">
        <v>73.591999999999999</v>
      </c>
      <c r="I89" t="s">
        <v>108</v>
      </c>
      <c r="J89">
        <v>1</v>
      </c>
      <c r="M89">
        <v>500</v>
      </c>
      <c r="P89" s="3">
        <v>580</v>
      </c>
      <c r="Q89" s="4">
        <v>0.72</v>
      </c>
      <c r="R89" s="4">
        <v>0.75700000000000001</v>
      </c>
      <c r="S89" s="1">
        <f t="shared" si="4"/>
        <v>0.71995708154506444</v>
      </c>
      <c r="T89" s="1">
        <f t="shared" si="5"/>
        <v>0.75809935205183576</v>
      </c>
      <c r="U89">
        <v>2203.11</v>
      </c>
      <c r="V89">
        <v>2205.89</v>
      </c>
      <c r="W89">
        <v>0.93200000000000005</v>
      </c>
      <c r="X89">
        <v>0.67100000000000004</v>
      </c>
      <c r="Y89">
        <v>0.46300000000000002</v>
      </c>
      <c r="Z89">
        <v>0.35099999999999998</v>
      </c>
      <c r="AD89">
        <v>2328.0300000000002</v>
      </c>
    </row>
    <row r="90" spans="1:30" x14ac:dyDescent="0.25">
      <c r="A90" t="s">
        <v>353</v>
      </c>
      <c r="B90" t="s">
        <v>25</v>
      </c>
      <c r="C90" s="2" t="str">
        <f t="shared" si="3"/>
        <v>0580</v>
      </c>
      <c r="D90" t="s">
        <v>26</v>
      </c>
      <c r="E90">
        <v>0.73399999999999999</v>
      </c>
      <c r="F90" t="s">
        <v>79</v>
      </c>
      <c r="G90">
        <v>0.26600000000000001</v>
      </c>
      <c r="H90">
        <v>69.600999999999999</v>
      </c>
      <c r="I90" t="s">
        <v>108</v>
      </c>
      <c r="J90">
        <v>1</v>
      </c>
      <c r="M90">
        <v>500</v>
      </c>
      <c r="P90" s="3">
        <v>580</v>
      </c>
      <c r="Q90" s="4">
        <v>0.71399999999999997</v>
      </c>
      <c r="R90" s="4">
        <v>0.76400000000000001</v>
      </c>
      <c r="S90" s="1">
        <f t="shared" si="4"/>
        <v>0.71444082519001084</v>
      </c>
      <c r="T90" s="1">
        <f t="shared" si="5"/>
        <v>0.7645631067961165</v>
      </c>
      <c r="U90">
        <v>2204.33</v>
      </c>
      <c r="V90">
        <v>2206.61</v>
      </c>
      <c r="W90">
        <v>0.92100000000000004</v>
      </c>
      <c r="X90">
        <v>0.65800000000000003</v>
      </c>
      <c r="Y90">
        <v>0.41199999999999998</v>
      </c>
      <c r="Z90">
        <v>0.315</v>
      </c>
      <c r="AD90">
        <v>2332.62</v>
      </c>
    </row>
    <row r="91" spans="1:30" x14ac:dyDescent="0.25">
      <c r="A91" t="s">
        <v>354</v>
      </c>
      <c r="B91" t="s">
        <v>25</v>
      </c>
      <c r="C91" s="2" t="str">
        <f t="shared" si="3"/>
        <v>0580</v>
      </c>
      <c r="D91" t="s">
        <v>26</v>
      </c>
      <c r="E91">
        <v>0.71799999999999997</v>
      </c>
      <c r="F91" t="s">
        <v>79</v>
      </c>
      <c r="G91">
        <v>0.28199999999999997</v>
      </c>
      <c r="H91">
        <v>77.552999999999997</v>
      </c>
      <c r="I91" t="s">
        <v>108</v>
      </c>
      <c r="J91">
        <v>1</v>
      </c>
      <c r="M91">
        <v>500</v>
      </c>
      <c r="P91" s="3">
        <v>580</v>
      </c>
      <c r="Q91" s="4">
        <v>0.72699999999999998</v>
      </c>
      <c r="R91" s="4">
        <v>0.77</v>
      </c>
      <c r="S91" s="1">
        <f t="shared" si="4"/>
        <v>0.72688172043010757</v>
      </c>
      <c r="T91" s="1">
        <f t="shared" si="5"/>
        <v>0.77053140096618367</v>
      </c>
      <c r="U91">
        <v>2203.48</v>
      </c>
      <c r="V91">
        <v>2206.34</v>
      </c>
      <c r="W91">
        <v>0.93</v>
      </c>
      <c r="X91">
        <v>0.67600000000000005</v>
      </c>
      <c r="Y91">
        <v>0.41399999999999998</v>
      </c>
      <c r="Z91">
        <v>0.31900000000000001</v>
      </c>
      <c r="AD91">
        <v>2332.16</v>
      </c>
    </row>
    <row r="92" spans="1:30" x14ac:dyDescent="0.25">
      <c r="A92" t="s">
        <v>355</v>
      </c>
      <c r="B92" t="s">
        <v>25</v>
      </c>
      <c r="C92" s="2" t="str">
        <f t="shared" si="3"/>
        <v>0600</v>
      </c>
      <c r="D92" t="s">
        <v>26</v>
      </c>
      <c r="E92">
        <v>0.82699999999999996</v>
      </c>
      <c r="F92" t="s">
        <v>211</v>
      </c>
      <c r="G92">
        <v>0.17299999999999999</v>
      </c>
      <c r="H92">
        <v>165.84</v>
      </c>
      <c r="I92" t="s">
        <v>108</v>
      </c>
      <c r="J92">
        <v>1</v>
      </c>
      <c r="M92">
        <v>500</v>
      </c>
      <c r="P92" s="3">
        <v>600</v>
      </c>
      <c r="Q92" s="4">
        <v>0.89400000000000002</v>
      </c>
      <c r="R92" s="4">
        <v>0.90100000000000002</v>
      </c>
      <c r="S92" s="1">
        <f t="shared" si="4"/>
        <v>0.89379600420609884</v>
      </c>
      <c r="T92" s="1">
        <f t="shared" si="5"/>
        <v>0.90099009900990101</v>
      </c>
      <c r="U92">
        <v>2210.52</v>
      </c>
      <c r="V92">
        <v>2217.84</v>
      </c>
      <c r="W92">
        <v>0.95099999999999996</v>
      </c>
      <c r="X92">
        <v>0.85</v>
      </c>
      <c r="Y92">
        <v>0.505</v>
      </c>
      <c r="Z92">
        <v>0.45500000000000002</v>
      </c>
      <c r="AA92">
        <v>2242.84</v>
      </c>
      <c r="AB92">
        <v>2247.2399999999998</v>
      </c>
      <c r="AC92">
        <v>2354.44</v>
      </c>
      <c r="AD92">
        <v>2352.46</v>
      </c>
    </row>
    <row r="93" spans="1:30" x14ac:dyDescent="0.25">
      <c r="A93" t="s">
        <v>356</v>
      </c>
      <c r="B93" t="s">
        <v>25</v>
      </c>
      <c r="C93" s="2" t="str">
        <f t="shared" si="3"/>
        <v>0600</v>
      </c>
      <c r="D93" t="s">
        <v>26</v>
      </c>
      <c r="E93">
        <v>0.82799999999999996</v>
      </c>
      <c r="F93" t="s">
        <v>211</v>
      </c>
      <c r="G93">
        <v>0.17199999999999999</v>
      </c>
      <c r="H93">
        <v>191.77</v>
      </c>
      <c r="I93" t="s">
        <v>108</v>
      </c>
      <c r="J93">
        <v>1</v>
      </c>
      <c r="M93">
        <v>500</v>
      </c>
      <c r="P93" s="3">
        <v>600</v>
      </c>
      <c r="Q93" s="4">
        <v>0.88400000000000001</v>
      </c>
      <c r="R93" s="4">
        <v>0.88900000000000001</v>
      </c>
      <c r="S93" s="1">
        <f t="shared" si="4"/>
        <v>0.88401253918495304</v>
      </c>
      <c r="T93" s="1">
        <f t="shared" si="5"/>
        <v>0.88846880907372394</v>
      </c>
      <c r="U93">
        <v>2210.7600000000002</v>
      </c>
      <c r="V93">
        <v>2221.13</v>
      </c>
      <c r="W93">
        <v>0.95699999999999996</v>
      </c>
      <c r="X93">
        <v>0.84599999999999997</v>
      </c>
      <c r="Y93">
        <v>0.52900000000000003</v>
      </c>
      <c r="Z93">
        <v>0.47</v>
      </c>
      <c r="AB93">
        <v>2252.0300000000002</v>
      </c>
      <c r="AC93">
        <v>2362.08</v>
      </c>
      <c r="AD93">
        <v>2337.5300000000002</v>
      </c>
    </row>
    <row r="94" spans="1:30" x14ac:dyDescent="0.25">
      <c r="A94" t="s">
        <v>357</v>
      </c>
      <c r="B94" t="s">
        <v>25</v>
      </c>
      <c r="C94" s="2" t="str">
        <f t="shared" si="3"/>
        <v>0600</v>
      </c>
      <c r="D94" t="s">
        <v>26</v>
      </c>
      <c r="E94">
        <v>0.82899999999999996</v>
      </c>
      <c r="F94" t="s">
        <v>211</v>
      </c>
      <c r="G94">
        <v>0.17100000000000001</v>
      </c>
      <c r="H94">
        <v>194.65</v>
      </c>
      <c r="I94" t="s">
        <v>108</v>
      </c>
      <c r="J94">
        <v>1</v>
      </c>
      <c r="M94">
        <v>500</v>
      </c>
      <c r="P94" s="3">
        <v>600</v>
      </c>
      <c r="Q94" s="4">
        <v>0.89100000000000001</v>
      </c>
      <c r="R94" s="4">
        <v>0.89600000000000002</v>
      </c>
      <c r="S94" s="1">
        <f t="shared" si="4"/>
        <v>0.89028213166144199</v>
      </c>
      <c r="T94" s="1">
        <f t="shared" si="5"/>
        <v>0.89634146341463417</v>
      </c>
      <c r="U94">
        <v>2209.02</v>
      </c>
      <c r="V94">
        <v>2221.12</v>
      </c>
      <c r="W94">
        <v>0.95699999999999996</v>
      </c>
      <c r="X94">
        <v>0.85199999999999998</v>
      </c>
      <c r="Y94">
        <v>0.49199999999999999</v>
      </c>
      <c r="Z94">
        <v>0.441</v>
      </c>
      <c r="AB94">
        <v>2252.0700000000002</v>
      </c>
      <c r="AC94">
        <v>2361.17</v>
      </c>
      <c r="AD94">
        <v>2336.16</v>
      </c>
    </row>
    <row r="95" spans="1:30" x14ac:dyDescent="0.25">
      <c r="A95" t="s">
        <v>358</v>
      </c>
      <c r="B95" t="s">
        <v>25</v>
      </c>
      <c r="C95" s="2" t="str">
        <f t="shared" si="3"/>
        <v>0620</v>
      </c>
      <c r="D95" t="s">
        <v>26</v>
      </c>
      <c r="E95">
        <v>0.79400000000000004</v>
      </c>
      <c r="F95" t="s">
        <v>211</v>
      </c>
      <c r="G95">
        <v>0.20599999999999999</v>
      </c>
      <c r="H95">
        <v>189.93</v>
      </c>
      <c r="I95" t="s">
        <v>108</v>
      </c>
      <c r="J95">
        <v>1</v>
      </c>
      <c r="M95">
        <v>500</v>
      </c>
      <c r="P95" s="3">
        <v>620</v>
      </c>
      <c r="Q95" s="4">
        <v>0.90700000000000003</v>
      </c>
      <c r="R95" s="4">
        <v>0.92</v>
      </c>
      <c r="S95" s="1">
        <f t="shared" si="4"/>
        <v>0.90697674418604657</v>
      </c>
      <c r="T95" s="1">
        <f t="shared" si="5"/>
        <v>0.91871455576559535</v>
      </c>
      <c r="U95">
        <v>2211.6999999999998</v>
      </c>
      <c r="V95">
        <v>2218.13</v>
      </c>
      <c r="W95">
        <v>0.94599999999999995</v>
      </c>
      <c r="X95">
        <v>0.85799999999999998</v>
      </c>
      <c r="Y95">
        <v>0.52900000000000003</v>
      </c>
      <c r="Z95">
        <v>0.48599999999999999</v>
      </c>
      <c r="AB95">
        <v>2252.6799999999998</v>
      </c>
      <c r="AC95">
        <v>2360.6</v>
      </c>
      <c r="AD95">
        <v>2340.0700000000002</v>
      </c>
    </row>
    <row r="96" spans="1:30" x14ac:dyDescent="0.25">
      <c r="A96" t="s">
        <v>359</v>
      </c>
      <c r="B96" t="s">
        <v>25</v>
      </c>
      <c r="C96" s="2" t="str">
        <f t="shared" si="3"/>
        <v>0620</v>
      </c>
      <c r="D96" t="s">
        <v>26</v>
      </c>
      <c r="E96">
        <v>0.8</v>
      </c>
      <c r="F96" t="s">
        <v>211</v>
      </c>
      <c r="G96">
        <v>0.2</v>
      </c>
      <c r="H96">
        <v>200.01</v>
      </c>
      <c r="I96" t="s">
        <v>108</v>
      </c>
      <c r="J96">
        <v>1</v>
      </c>
      <c r="M96">
        <v>500</v>
      </c>
      <c r="P96" s="3">
        <v>620</v>
      </c>
      <c r="Q96" s="4">
        <v>0.89100000000000001</v>
      </c>
      <c r="R96" s="4">
        <v>0.90700000000000003</v>
      </c>
      <c r="S96" s="1">
        <f t="shared" si="4"/>
        <v>0.8912354804646252</v>
      </c>
      <c r="T96" s="1">
        <f t="shared" si="5"/>
        <v>0.90654205607476623</v>
      </c>
      <c r="U96">
        <v>2211.19</v>
      </c>
      <c r="V96">
        <v>2220.11</v>
      </c>
      <c r="W96">
        <v>0.94699999999999995</v>
      </c>
      <c r="X96">
        <v>0.84399999999999997</v>
      </c>
      <c r="Y96">
        <v>0.53500000000000003</v>
      </c>
      <c r="Z96">
        <v>0.48499999999999999</v>
      </c>
      <c r="AB96">
        <v>2253.12</v>
      </c>
      <c r="AC96">
        <v>2355.15</v>
      </c>
      <c r="AD96">
        <v>2352.27</v>
      </c>
    </row>
    <row r="97" spans="1:30" x14ac:dyDescent="0.25">
      <c r="A97" t="s">
        <v>360</v>
      </c>
      <c r="B97" t="s">
        <v>25</v>
      </c>
      <c r="C97" s="2" t="str">
        <f t="shared" si="3"/>
        <v>0620</v>
      </c>
      <c r="D97" t="s">
        <v>26</v>
      </c>
      <c r="E97">
        <v>0.80500000000000005</v>
      </c>
      <c r="F97" t="s">
        <v>211</v>
      </c>
      <c r="G97">
        <v>0.19500000000000001</v>
      </c>
      <c r="H97">
        <v>182.82</v>
      </c>
      <c r="I97" t="s">
        <v>108</v>
      </c>
      <c r="J97">
        <v>1</v>
      </c>
      <c r="M97">
        <v>500</v>
      </c>
      <c r="P97" s="3">
        <v>620</v>
      </c>
      <c r="Q97" s="4">
        <v>0.89100000000000001</v>
      </c>
      <c r="R97" s="4">
        <v>0.90900000000000003</v>
      </c>
      <c r="S97" s="1">
        <f t="shared" si="4"/>
        <v>0.89017951425554387</v>
      </c>
      <c r="T97" s="1">
        <f t="shared" si="5"/>
        <v>0.90960451977401124</v>
      </c>
      <c r="U97">
        <v>2212.36</v>
      </c>
      <c r="V97">
        <v>2218.81</v>
      </c>
      <c r="W97">
        <v>0.94699999999999995</v>
      </c>
      <c r="X97">
        <v>0.84299999999999997</v>
      </c>
      <c r="Y97">
        <v>0.53100000000000003</v>
      </c>
      <c r="Z97">
        <v>0.48299999999999998</v>
      </c>
      <c r="AA97">
        <v>2244.4699999999998</v>
      </c>
      <c r="AB97">
        <v>2253.14</v>
      </c>
      <c r="AC97">
        <v>2360</v>
      </c>
      <c r="AD97">
        <v>2337.02</v>
      </c>
    </row>
    <row r="98" spans="1:30" x14ac:dyDescent="0.25">
      <c r="A98" t="s">
        <v>361</v>
      </c>
      <c r="B98" t="s">
        <v>25</v>
      </c>
      <c r="C98" s="2" t="str">
        <f t="shared" si="3"/>
        <v>0640</v>
      </c>
      <c r="D98" t="s">
        <v>26</v>
      </c>
      <c r="E98">
        <v>0.81899999999999995</v>
      </c>
      <c r="F98" t="s">
        <v>211</v>
      </c>
      <c r="G98">
        <v>0.18099999999999999</v>
      </c>
      <c r="H98">
        <v>148.38</v>
      </c>
      <c r="I98" t="s">
        <v>108</v>
      </c>
      <c r="J98">
        <v>1</v>
      </c>
      <c r="M98">
        <v>500</v>
      </c>
      <c r="P98" s="3">
        <v>640</v>
      </c>
      <c r="Q98" s="4">
        <v>0.91800000000000004</v>
      </c>
      <c r="R98" s="4">
        <v>0.94799999999999995</v>
      </c>
      <c r="S98" s="1">
        <f t="shared" si="4"/>
        <v>0.91767288693743132</v>
      </c>
      <c r="T98" s="1">
        <f t="shared" si="5"/>
        <v>0.94789915966386551</v>
      </c>
      <c r="U98">
        <v>2210.61</v>
      </c>
      <c r="V98">
        <v>2214.1</v>
      </c>
      <c r="W98">
        <v>0.91100000000000003</v>
      </c>
      <c r="X98">
        <v>0.83599999999999997</v>
      </c>
      <c r="Y98">
        <v>0.59499999999999997</v>
      </c>
      <c r="Z98">
        <v>0.56399999999999995</v>
      </c>
      <c r="AB98">
        <v>2248.58</v>
      </c>
      <c r="AC98">
        <v>2354.5300000000002</v>
      </c>
      <c r="AD98">
        <v>2344.4699999999998</v>
      </c>
    </row>
    <row r="99" spans="1:30" x14ac:dyDescent="0.25">
      <c r="A99" t="s">
        <v>362</v>
      </c>
      <c r="B99" t="s">
        <v>25</v>
      </c>
      <c r="C99" s="2" t="str">
        <f t="shared" si="3"/>
        <v>0640</v>
      </c>
      <c r="D99" t="s">
        <v>26</v>
      </c>
      <c r="E99">
        <v>0.80900000000000005</v>
      </c>
      <c r="F99" t="s">
        <v>211</v>
      </c>
      <c r="G99">
        <v>0.191</v>
      </c>
      <c r="H99">
        <v>162.68</v>
      </c>
      <c r="I99" t="s">
        <v>108</v>
      </c>
      <c r="J99">
        <v>1</v>
      </c>
      <c r="M99">
        <v>500</v>
      </c>
      <c r="P99" s="3">
        <v>640</v>
      </c>
      <c r="Q99" s="4">
        <v>0.93100000000000005</v>
      </c>
      <c r="R99" s="4">
        <v>0.96099999999999997</v>
      </c>
      <c r="S99" s="1">
        <f t="shared" si="4"/>
        <v>0.93084522502744227</v>
      </c>
      <c r="T99" s="1">
        <f t="shared" si="5"/>
        <v>0.96147110332749575</v>
      </c>
      <c r="U99">
        <v>2210.67</v>
      </c>
      <c r="V99">
        <v>2214.37</v>
      </c>
      <c r="W99">
        <v>0.91100000000000003</v>
      </c>
      <c r="X99">
        <v>0.84799999999999998</v>
      </c>
      <c r="Y99">
        <v>0.57099999999999995</v>
      </c>
      <c r="Z99">
        <v>0.54900000000000004</v>
      </c>
      <c r="AA99">
        <v>2243.8200000000002</v>
      </c>
      <c r="AB99">
        <v>2247.62</v>
      </c>
      <c r="AC99">
        <v>2354.02</v>
      </c>
      <c r="AD99">
        <v>2345.3200000000002</v>
      </c>
    </row>
    <row r="100" spans="1:30" x14ac:dyDescent="0.25">
      <c r="A100" t="s">
        <v>363</v>
      </c>
      <c r="B100" t="s">
        <v>25</v>
      </c>
      <c r="C100" s="2" t="str">
        <f t="shared" si="3"/>
        <v>0640</v>
      </c>
      <c r="D100" t="s">
        <v>26</v>
      </c>
      <c r="E100">
        <v>0.82299999999999995</v>
      </c>
      <c r="F100" t="s">
        <v>211</v>
      </c>
      <c r="G100">
        <v>0.17699999999999999</v>
      </c>
      <c r="H100">
        <v>146.11000000000001</v>
      </c>
      <c r="I100" t="s">
        <v>108</v>
      </c>
      <c r="J100">
        <v>1</v>
      </c>
      <c r="M100">
        <v>500</v>
      </c>
      <c r="P100" s="3">
        <v>640</v>
      </c>
      <c r="Q100" s="4">
        <v>0.89800000000000002</v>
      </c>
      <c r="R100" s="4">
        <v>0.92800000000000005</v>
      </c>
      <c r="S100" s="1">
        <f t="shared" si="4"/>
        <v>0.89704271631982468</v>
      </c>
      <c r="T100" s="1">
        <f t="shared" si="5"/>
        <v>0.92724196277495785</v>
      </c>
      <c r="U100">
        <v>2210.3200000000002</v>
      </c>
      <c r="V100">
        <v>2213.86</v>
      </c>
      <c r="W100">
        <v>0.91300000000000003</v>
      </c>
      <c r="X100">
        <v>0.81899999999999995</v>
      </c>
      <c r="Y100">
        <v>0.59099999999999997</v>
      </c>
      <c r="Z100">
        <v>0.54800000000000004</v>
      </c>
      <c r="AB100">
        <v>2251.39</v>
      </c>
      <c r="AC100">
        <v>2353.7199999999998</v>
      </c>
      <c r="AD100">
        <v>2343.7800000000002</v>
      </c>
    </row>
    <row r="101" spans="1:30" x14ac:dyDescent="0.25">
      <c r="A101" t="s">
        <v>364</v>
      </c>
      <c r="B101" t="s">
        <v>25</v>
      </c>
      <c r="C101" s="2" t="str">
        <f t="shared" si="3"/>
        <v>0660</v>
      </c>
      <c r="D101" t="s">
        <v>26</v>
      </c>
      <c r="E101">
        <v>0.625</v>
      </c>
      <c r="F101" t="s">
        <v>99</v>
      </c>
      <c r="G101">
        <v>0.375</v>
      </c>
      <c r="H101">
        <v>81.638000000000005</v>
      </c>
      <c r="P101" s="3">
        <v>660</v>
      </c>
      <c r="Q101" s="4">
        <v>0.878</v>
      </c>
      <c r="R101" s="4">
        <v>0.96</v>
      </c>
      <c r="S101" s="1">
        <f t="shared" si="4"/>
        <v>0.8776722090261283</v>
      </c>
      <c r="T101" s="1">
        <f t="shared" si="5"/>
        <v>0.95910020449897748</v>
      </c>
      <c r="U101">
        <v>2199.84</v>
      </c>
      <c r="V101">
        <v>2201.56</v>
      </c>
      <c r="W101">
        <v>0.84199999999999997</v>
      </c>
      <c r="X101">
        <v>0.73899999999999999</v>
      </c>
      <c r="Y101">
        <v>0.48899999999999999</v>
      </c>
      <c r="Z101">
        <v>0.46899999999999997</v>
      </c>
      <c r="AB101">
        <v>2252.23</v>
      </c>
      <c r="AC101">
        <v>2356.16</v>
      </c>
      <c r="AD101">
        <v>2344.41</v>
      </c>
    </row>
    <row r="102" spans="1:30" x14ac:dyDescent="0.25">
      <c r="A102" t="s">
        <v>365</v>
      </c>
      <c r="B102" t="s">
        <v>25</v>
      </c>
      <c r="C102" s="2" t="str">
        <f t="shared" si="3"/>
        <v>0660</v>
      </c>
      <c r="D102" t="s">
        <v>26</v>
      </c>
      <c r="E102">
        <v>0.63500000000000001</v>
      </c>
      <c r="F102" t="s">
        <v>99</v>
      </c>
      <c r="G102">
        <v>0.36499999999999999</v>
      </c>
      <c r="H102">
        <v>69.843999999999994</v>
      </c>
      <c r="P102" s="3">
        <v>660</v>
      </c>
      <c r="Q102" s="4">
        <v>0.86599999999999999</v>
      </c>
      <c r="R102" s="4">
        <v>0.95399999999999996</v>
      </c>
      <c r="S102" s="1">
        <f t="shared" si="4"/>
        <v>0.86594202898550721</v>
      </c>
      <c r="T102" s="1">
        <f t="shared" si="5"/>
        <v>0.95501022494887533</v>
      </c>
      <c r="U102">
        <v>2199.88</v>
      </c>
      <c r="V102">
        <v>2201.75</v>
      </c>
      <c r="W102">
        <v>0.82799999999999996</v>
      </c>
      <c r="X102">
        <v>0.71699999999999997</v>
      </c>
      <c r="Y102">
        <v>0.48899999999999999</v>
      </c>
      <c r="Z102">
        <v>0.46700000000000003</v>
      </c>
      <c r="AB102">
        <v>2252.1999999999998</v>
      </c>
      <c r="AC102">
        <v>2356.54</v>
      </c>
      <c r="AD102">
        <v>2344.13</v>
      </c>
    </row>
    <row r="103" spans="1:30" x14ac:dyDescent="0.25">
      <c r="A103" t="s">
        <v>366</v>
      </c>
      <c r="B103" t="s">
        <v>25</v>
      </c>
      <c r="C103" s="2" t="str">
        <f t="shared" si="3"/>
        <v>0660</v>
      </c>
      <c r="D103" t="s">
        <v>26</v>
      </c>
      <c r="E103">
        <v>0.626</v>
      </c>
      <c r="F103" t="s">
        <v>99</v>
      </c>
      <c r="G103">
        <v>0.374</v>
      </c>
      <c r="H103">
        <v>79.831000000000003</v>
      </c>
      <c r="P103" s="3">
        <v>660</v>
      </c>
      <c r="Q103" s="4">
        <v>0.87</v>
      </c>
      <c r="R103" s="4">
        <v>0.95599999999999996</v>
      </c>
      <c r="S103" s="1">
        <f t="shared" si="4"/>
        <v>0.87065868263473056</v>
      </c>
      <c r="T103" s="1">
        <f t="shared" si="5"/>
        <v>0.95597484276729572</v>
      </c>
      <c r="U103">
        <v>2199.56</v>
      </c>
      <c r="V103">
        <v>2201.61</v>
      </c>
      <c r="W103">
        <v>0.83499999999999996</v>
      </c>
      <c r="X103">
        <v>0.72699999999999998</v>
      </c>
      <c r="Y103">
        <v>0.47699999999999998</v>
      </c>
      <c r="Z103">
        <v>0.45600000000000002</v>
      </c>
      <c r="AA103">
        <v>2243.9699999999998</v>
      </c>
      <c r="AB103">
        <v>2252.54</v>
      </c>
      <c r="AC103">
        <v>2356.5</v>
      </c>
      <c r="AD103">
        <v>2344.19</v>
      </c>
    </row>
    <row r="104" spans="1:30" x14ac:dyDescent="0.25">
      <c r="A104" t="s">
        <v>367</v>
      </c>
      <c r="B104" t="s">
        <v>25</v>
      </c>
      <c r="C104" s="2" t="str">
        <f t="shared" si="3"/>
        <v>0680</v>
      </c>
      <c r="D104" t="s">
        <v>26</v>
      </c>
      <c r="E104">
        <v>0.59799999999999998</v>
      </c>
      <c r="F104" t="s">
        <v>99</v>
      </c>
      <c r="G104">
        <v>0.40200000000000002</v>
      </c>
      <c r="H104">
        <v>88.79</v>
      </c>
      <c r="P104" s="3">
        <v>680</v>
      </c>
      <c r="Q104" s="4">
        <v>0.89400000000000002</v>
      </c>
      <c r="R104" s="4">
        <v>0.99299999999999999</v>
      </c>
      <c r="S104" s="1">
        <f t="shared" si="4"/>
        <v>0.89467312348668282</v>
      </c>
      <c r="T104" s="1">
        <f t="shared" si="5"/>
        <v>0.99331848552338531</v>
      </c>
      <c r="U104">
        <v>2199.81</v>
      </c>
      <c r="V104">
        <v>2201.7399999999998</v>
      </c>
      <c r="W104">
        <v>0.82599999999999996</v>
      </c>
      <c r="X104">
        <v>0.73899999999999999</v>
      </c>
      <c r="Y104">
        <v>0.44900000000000001</v>
      </c>
      <c r="Z104">
        <v>0.44600000000000001</v>
      </c>
      <c r="AA104">
        <v>2242.8000000000002</v>
      </c>
      <c r="AB104">
        <v>2252.25</v>
      </c>
      <c r="AC104">
        <v>2358.0700000000002</v>
      </c>
      <c r="AD104">
        <v>2343.75</v>
      </c>
    </row>
    <row r="105" spans="1:30" x14ac:dyDescent="0.25">
      <c r="A105" t="s">
        <v>368</v>
      </c>
      <c r="B105" t="s">
        <v>25</v>
      </c>
      <c r="C105" s="2" t="str">
        <f t="shared" si="3"/>
        <v>0680</v>
      </c>
      <c r="D105" t="s">
        <v>26</v>
      </c>
      <c r="E105">
        <v>0.61499999999999999</v>
      </c>
      <c r="F105" t="s">
        <v>99</v>
      </c>
      <c r="G105">
        <v>0.38500000000000001</v>
      </c>
      <c r="H105">
        <v>83.692999999999998</v>
      </c>
      <c r="P105" s="3">
        <v>680</v>
      </c>
      <c r="Q105" s="4">
        <v>0.88900000000000001</v>
      </c>
      <c r="R105" s="4">
        <v>0.98099999999999998</v>
      </c>
      <c r="S105" s="1">
        <f t="shared" si="4"/>
        <v>0.88848920863309355</v>
      </c>
      <c r="T105" s="1">
        <f t="shared" si="5"/>
        <v>0.9821428571428571</v>
      </c>
      <c r="U105">
        <v>2200.19</v>
      </c>
      <c r="V105">
        <v>2201.96</v>
      </c>
      <c r="W105">
        <v>0.83399999999999996</v>
      </c>
      <c r="X105">
        <v>0.74099999999999999</v>
      </c>
      <c r="Y105">
        <v>0.504</v>
      </c>
      <c r="Z105">
        <v>0.495</v>
      </c>
      <c r="AA105">
        <v>2243.8000000000002</v>
      </c>
      <c r="AB105">
        <v>2251.56</v>
      </c>
      <c r="AC105">
        <v>2354.2199999999998</v>
      </c>
      <c r="AD105">
        <v>2344.4699999999998</v>
      </c>
    </row>
    <row r="106" spans="1:30" x14ac:dyDescent="0.25">
      <c r="A106" t="s">
        <v>369</v>
      </c>
      <c r="B106" t="s">
        <v>25</v>
      </c>
      <c r="C106" s="2" t="str">
        <f t="shared" si="3"/>
        <v>0680</v>
      </c>
      <c r="D106" t="s">
        <v>26</v>
      </c>
      <c r="E106">
        <v>0.621</v>
      </c>
      <c r="F106" t="s">
        <v>99</v>
      </c>
      <c r="G106">
        <v>0.379</v>
      </c>
      <c r="H106">
        <v>80.296999999999997</v>
      </c>
      <c r="P106" s="3">
        <v>680</v>
      </c>
      <c r="Q106" s="4">
        <v>0.88600000000000001</v>
      </c>
      <c r="R106" s="4">
        <v>0.98799999999999999</v>
      </c>
      <c r="S106" s="1">
        <f t="shared" si="4"/>
        <v>0.88725490196078438</v>
      </c>
      <c r="T106" s="1">
        <f t="shared" si="5"/>
        <v>0.9887640449438202</v>
      </c>
      <c r="U106">
        <v>2200.58</v>
      </c>
      <c r="V106">
        <v>2202.4699999999998</v>
      </c>
      <c r="W106">
        <v>0.81599999999999995</v>
      </c>
      <c r="X106">
        <v>0.72399999999999998</v>
      </c>
      <c r="Y106">
        <v>0.44500000000000001</v>
      </c>
      <c r="Z106">
        <v>0.44</v>
      </c>
      <c r="AB106">
        <v>2251.54</v>
      </c>
      <c r="AC106">
        <v>2355.04</v>
      </c>
      <c r="AD106">
        <v>2345.09</v>
      </c>
    </row>
    <row r="107" spans="1:30" x14ac:dyDescent="0.25">
      <c r="A107" t="s">
        <v>370</v>
      </c>
      <c r="B107" t="s">
        <v>25</v>
      </c>
      <c r="C107" s="2" t="str">
        <f t="shared" si="3"/>
        <v>0700</v>
      </c>
      <c r="D107" t="s">
        <v>96</v>
      </c>
      <c r="E107">
        <v>0.61599999999999999</v>
      </c>
      <c r="F107" t="s">
        <v>26</v>
      </c>
      <c r="G107">
        <v>0.38400000000000001</v>
      </c>
      <c r="H107">
        <v>92.804000000000002</v>
      </c>
      <c r="P107" s="3">
        <v>700</v>
      </c>
      <c r="Q107" s="4">
        <v>0.92200000000000004</v>
      </c>
      <c r="R107" s="4">
        <v>1.014</v>
      </c>
      <c r="S107" s="1">
        <f t="shared" si="4"/>
        <v>0.92279411764705888</v>
      </c>
      <c r="T107" s="1">
        <f t="shared" si="5"/>
        <v>1.0136186770428015</v>
      </c>
      <c r="U107">
        <v>2200.87</v>
      </c>
      <c r="V107">
        <v>2202.5300000000002</v>
      </c>
      <c r="W107">
        <v>0.81599999999999995</v>
      </c>
      <c r="X107">
        <v>0.753</v>
      </c>
      <c r="Y107">
        <v>0.51400000000000001</v>
      </c>
      <c r="Z107">
        <v>0.52100000000000002</v>
      </c>
      <c r="AA107">
        <v>2243.29</v>
      </c>
      <c r="AB107">
        <v>2251.88</v>
      </c>
      <c r="AC107">
        <v>2356.4</v>
      </c>
      <c r="AD107">
        <v>2343.13</v>
      </c>
    </row>
    <row r="108" spans="1:30" x14ac:dyDescent="0.25">
      <c r="A108" t="s">
        <v>371</v>
      </c>
      <c r="B108" t="s">
        <v>25</v>
      </c>
      <c r="C108" s="2" t="str">
        <f t="shared" si="3"/>
        <v>0700</v>
      </c>
      <c r="D108" t="s">
        <v>96</v>
      </c>
      <c r="E108">
        <v>0.60799999999999998</v>
      </c>
      <c r="F108" t="s">
        <v>26</v>
      </c>
      <c r="G108">
        <v>0.39200000000000002</v>
      </c>
      <c r="H108">
        <v>93.061000000000007</v>
      </c>
      <c r="I108" t="s">
        <v>108</v>
      </c>
      <c r="J108">
        <v>1</v>
      </c>
      <c r="M108">
        <v>500</v>
      </c>
      <c r="P108" s="3">
        <v>700</v>
      </c>
      <c r="Q108" s="4">
        <v>0.92600000000000005</v>
      </c>
      <c r="R108" s="4">
        <v>1.016</v>
      </c>
      <c r="S108" s="1">
        <f t="shared" si="4"/>
        <v>0.92588092345078987</v>
      </c>
      <c r="T108" s="1">
        <f t="shared" si="5"/>
        <v>1.0166666666666666</v>
      </c>
      <c r="U108">
        <v>2200.7600000000002</v>
      </c>
      <c r="V108">
        <v>2202.61</v>
      </c>
      <c r="W108">
        <v>0.82299999999999995</v>
      </c>
      <c r="X108">
        <v>0.76200000000000001</v>
      </c>
      <c r="Y108">
        <v>0.48</v>
      </c>
      <c r="Z108">
        <v>0.48799999999999999</v>
      </c>
      <c r="AB108">
        <v>2251.86</v>
      </c>
      <c r="AC108">
        <v>2356.75</v>
      </c>
      <c r="AD108">
        <v>2344.63</v>
      </c>
    </row>
    <row r="109" spans="1:30" x14ac:dyDescent="0.25">
      <c r="A109" t="s">
        <v>372</v>
      </c>
      <c r="B109" t="s">
        <v>25</v>
      </c>
      <c r="C109" s="2" t="str">
        <f t="shared" si="3"/>
        <v>0700</v>
      </c>
      <c r="D109" t="s">
        <v>96</v>
      </c>
      <c r="E109">
        <v>0.60499999999999998</v>
      </c>
      <c r="F109" t="s">
        <v>26</v>
      </c>
      <c r="G109">
        <v>0.39500000000000002</v>
      </c>
      <c r="H109">
        <v>85.221999999999994</v>
      </c>
      <c r="I109" t="s">
        <v>108</v>
      </c>
      <c r="J109">
        <v>1</v>
      </c>
      <c r="M109">
        <v>500</v>
      </c>
      <c r="P109" s="3">
        <v>700</v>
      </c>
      <c r="Q109" s="4">
        <v>0.91800000000000004</v>
      </c>
      <c r="R109" s="4">
        <v>1.0209999999999999</v>
      </c>
      <c r="S109" s="1">
        <f t="shared" si="4"/>
        <v>0.91770573566084779</v>
      </c>
      <c r="T109" s="1">
        <f t="shared" si="5"/>
        <v>1.0213675213675213</v>
      </c>
      <c r="U109">
        <v>2200.7800000000002</v>
      </c>
      <c r="V109">
        <v>2202.5300000000002</v>
      </c>
      <c r="W109">
        <v>0.80200000000000005</v>
      </c>
      <c r="X109">
        <v>0.73599999999999999</v>
      </c>
      <c r="Y109">
        <v>0.46800000000000003</v>
      </c>
      <c r="Z109">
        <v>0.47799999999999998</v>
      </c>
      <c r="AB109">
        <v>2250.25</v>
      </c>
      <c r="AC109">
        <v>2357.59</v>
      </c>
      <c r="AD109">
        <v>2342.02</v>
      </c>
    </row>
    <row r="110" spans="1:30" x14ac:dyDescent="0.25">
      <c r="A110" t="s">
        <v>373</v>
      </c>
      <c r="B110" t="s">
        <v>25</v>
      </c>
      <c r="C110" s="2" t="str">
        <f t="shared" si="3"/>
        <v>0720</v>
      </c>
      <c r="D110" t="s">
        <v>96</v>
      </c>
      <c r="E110">
        <v>0.63600000000000001</v>
      </c>
      <c r="F110" t="s">
        <v>26</v>
      </c>
      <c r="G110">
        <v>0.36399999999999999</v>
      </c>
      <c r="H110">
        <v>90.47</v>
      </c>
      <c r="I110" t="s">
        <v>108</v>
      </c>
      <c r="J110">
        <v>1</v>
      </c>
      <c r="M110">
        <v>500</v>
      </c>
      <c r="P110" s="3">
        <v>720</v>
      </c>
      <c r="Q110" s="4">
        <v>0.94</v>
      </c>
      <c r="R110" s="4">
        <v>1.032</v>
      </c>
      <c r="S110" s="1">
        <f t="shared" si="4"/>
        <v>0.9391304347826086</v>
      </c>
      <c r="T110" s="1">
        <f t="shared" si="5"/>
        <v>1.0323193916349811</v>
      </c>
      <c r="U110">
        <v>2200.2399999999998</v>
      </c>
      <c r="V110">
        <v>2201.79</v>
      </c>
      <c r="W110">
        <v>0.80500000000000005</v>
      </c>
      <c r="X110">
        <v>0.75600000000000001</v>
      </c>
      <c r="Y110">
        <v>0.52600000000000002</v>
      </c>
      <c r="Z110">
        <v>0.54300000000000004</v>
      </c>
      <c r="AB110">
        <v>2251.42</v>
      </c>
      <c r="AC110">
        <v>2356.09</v>
      </c>
      <c r="AD110">
        <v>2343.84</v>
      </c>
    </row>
    <row r="111" spans="1:30" x14ac:dyDescent="0.25">
      <c r="A111" t="s">
        <v>374</v>
      </c>
      <c r="B111" t="s">
        <v>25</v>
      </c>
      <c r="C111" s="2" t="str">
        <f t="shared" si="3"/>
        <v>0720</v>
      </c>
      <c r="D111" t="s">
        <v>96</v>
      </c>
      <c r="E111">
        <v>0.63300000000000001</v>
      </c>
      <c r="F111" t="s">
        <v>26</v>
      </c>
      <c r="G111">
        <v>0.36699999999999999</v>
      </c>
      <c r="H111">
        <v>81.846000000000004</v>
      </c>
      <c r="I111" t="s">
        <v>108</v>
      </c>
      <c r="J111">
        <v>1</v>
      </c>
      <c r="M111">
        <v>500</v>
      </c>
      <c r="P111" s="3">
        <v>720</v>
      </c>
      <c r="Q111" s="4">
        <v>0.94499999999999995</v>
      </c>
      <c r="R111" s="4">
        <v>1.0529999999999999</v>
      </c>
      <c r="S111" s="1">
        <f t="shared" si="4"/>
        <v>0.94423320659062104</v>
      </c>
      <c r="T111" s="1">
        <f t="shared" si="5"/>
        <v>1.0520607375271149</v>
      </c>
      <c r="U111">
        <v>2200.11</v>
      </c>
      <c r="V111">
        <v>2201.6999999999998</v>
      </c>
      <c r="W111">
        <v>0.78900000000000003</v>
      </c>
      <c r="X111">
        <v>0.745</v>
      </c>
      <c r="Y111">
        <v>0.46100000000000002</v>
      </c>
      <c r="Z111">
        <v>0.48499999999999999</v>
      </c>
      <c r="AB111">
        <v>2250.87</v>
      </c>
      <c r="AC111">
        <v>2357.5100000000002</v>
      </c>
      <c r="AD111">
        <v>2342.31</v>
      </c>
    </row>
    <row r="112" spans="1:30" x14ac:dyDescent="0.25">
      <c r="A112" t="s">
        <v>375</v>
      </c>
      <c r="B112" t="s">
        <v>25</v>
      </c>
      <c r="C112" s="2" t="str">
        <f t="shared" si="3"/>
        <v>0720</v>
      </c>
      <c r="D112" t="s">
        <v>96</v>
      </c>
      <c r="E112">
        <v>0.64500000000000002</v>
      </c>
      <c r="F112" t="s">
        <v>26</v>
      </c>
      <c r="G112">
        <v>0.35499999999999998</v>
      </c>
      <c r="H112">
        <v>88.641999999999996</v>
      </c>
      <c r="I112" t="s">
        <v>108</v>
      </c>
      <c r="J112">
        <v>1</v>
      </c>
      <c r="M112">
        <v>500</v>
      </c>
      <c r="P112" s="3">
        <v>720</v>
      </c>
      <c r="Q112" s="4">
        <v>0.94099999999999995</v>
      </c>
      <c r="R112" s="4">
        <v>1.048</v>
      </c>
      <c r="S112" s="1">
        <f t="shared" si="4"/>
        <v>0.94095477386934667</v>
      </c>
      <c r="T112" s="1">
        <f t="shared" si="5"/>
        <v>1.048936170212766</v>
      </c>
      <c r="U112">
        <v>2200.23</v>
      </c>
      <c r="V112">
        <v>2201.83</v>
      </c>
      <c r="W112">
        <v>0.79600000000000004</v>
      </c>
      <c r="X112">
        <v>0.749</v>
      </c>
      <c r="Y112">
        <v>0.47</v>
      </c>
      <c r="Z112">
        <v>0.49299999999999999</v>
      </c>
      <c r="AB112">
        <v>2251.73</v>
      </c>
      <c r="AC112">
        <v>2356.69</v>
      </c>
      <c r="AD112">
        <v>2344.62</v>
      </c>
    </row>
    <row r="113" spans="1:30" x14ac:dyDescent="0.25">
      <c r="A113" t="s">
        <v>376</v>
      </c>
      <c r="B113" t="s">
        <v>25</v>
      </c>
      <c r="C113" s="2" t="str">
        <f t="shared" si="3"/>
        <v>0740</v>
      </c>
      <c r="D113" t="s">
        <v>96</v>
      </c>
      <c r="E113">
        <v>0.63</v>
      </c>
      <c r="F113" t="s">
        <v>26</v>
      </c>
      <c r="G113">
        <v>0.37</v>
      </c>
      <c r="H113">
        <v>72.903000000000006</v>
      </c>
      <c r="I113" t="s">
        <v>108</v>
      </c>
      <c r="J113">
        <v>1</v>
      </c>
      <c r="M113">
        <v>500</v>
      </c>
      <c r="P113" s="3">
        <v>740</v>
      </c>
      <c r="Q113" s="4">
        <v>0.95699999999999996</v>
      </c>
      <c r="R113" s="4">
        <v>1.0609999999999999</v>
      </c>
      <c r="S113" s="1">
        <f t="shared" si="4"/>
        <v>0.95796178343949046</v>
      </c>
      <c r="T113" s="1">
        <f t="shared" si="5"/>
        <v>1.0610997963340123</v>
      </c>
      <c r="U113">
        <v>2200.6999999999998</v>
      </c>
      <c r="V113">
        <v>2202.13</v>
      </c>
      <c r="W113">
        <v>0.78500000000000003</v>
      </c>
      <c r="X113">
        <v>0.752</v>
      </c>
      <c r="Y113">
        <v>0.49099999999999999</v>
      </c>
      <c r="Z113">
        <v>0.52100000000000002</v>
      </c>
      <c r="AC113">
        <v>2356.04</v>
      </c>
      <c r="AD113">
        <v>2343.98</v>
      </c>
    </row>
    <row r="114" spans="1:30" x14ac:dyDescent="0.25">
      <c r="A114" t="s">
        <v>377</v>
      </c>
      <c r="B114" t="s">
        <v>25</v>
      </c>
      <c r="C114" s="2" t="str">
        <f t="shared" si="3"/>
        <v>0740</v>
      </c>
      <c r="D114" t="s">
        <v>96</v>
      </c>
      <c r="E114">
        <v>0.64700000000000002</v>
      </c>
      <c r="F114" t="s">
        <v>26</v>
      </c>
      <c r="G114">
        <v>0.35299999999999998</v>
      </c>
      <c r="H114">
        <v>77.492000000000004</v>
      </c>
      <c r="I114" t="s">
        <v>108</v>
      </c>
      <c r="J114">
        <v>1</v>
      </c>
      <c r="M114">
        <v>500</v>
      </c>
      <c r="P114" s="3">
        <v>740</v>
      </c>
      <c r="Q114" s="4">
        <v>0.96399999999999997</v>
      </c>
      <c r="R114" s="4">
        <v>1.07</v>
      </c>
      <c r="S114" s="1">
        <f t="shared" si="4"/>
        <v>0.96305732484076434</v>
      </c>
      <c r="T114" s="1">
        <f t="shared" si="5"/>
        <v>1.0689655172413794</v>
      </c>
      <c r="U114">
        <v>2200.77</v>
      </c>
      <c r="V114">
        <v>2202.25</v>
      </c>
      <c r="W114">
        <v>0.78500000000000003</v>
      </c>
      <c r="X114">
        <v>0.75600000000000001</v>
      </c>
      <c r="Y114">
        <v>0.49299999999999999</v>
      </c>
      <c r="Z114">
        <v>0.52700000000000002</v>
      </c>
      <c r="AB114">
        <v>2250.0700000000002</v>
      </c>
      <c r="AC114">
        <v>2355.77</v>
      </c>
      <c r="AD114">
        <v>2343.7800000000002</v>
      </c>
    </row>
    <row r="115" spans="1:30" x14ac:dyDescent="0.25">
      <c r="A115" t="s">
        <v>378</v>
      </c>
      <c r="B115" t="s">
        <v>25</v>
      </c>
      <c r="C115" s="2" t="str">
        <f t="shared" si="3"/>
        <v>0740</v>
      </c>
      <c r="D115" t="s">
        <v>96</v>
      </c>
      <c r="E115">
        <v>0.63600000000000001</v>
      </c>
      <c r="F115" t="s">
        <v>26</v>
      </c>
      <c r="G115">
        <v>0.36399999999999999</v>
      </c>
      <c r="H115">
        <v>73.063000000000002</v>
      </c>
      <c r="I115" t="s">
        <v>108</v>
      </c>
      <c r="J115">
        <v>1</v>
      </c>
      <c r="M115">
        <v>500</v>
      </c>
      <c r="P115" s="3">
        <v>740</v>
      </c>
      <c r="Q115" s="4">
        <v>0.96299999999999997</v>
      </c>
      <c r="R115" s="4">
        <v>1.0669999999999999</v>
      </c>
      <c r="S115" s="1">
        <f t="shared" si="4"/>
        <v>0.96282051282051284</v>
      </c>
      <c r="T115" s="1">
        <f t="shared" si="5"/>
        <v>1.069327731092437</v>
      </c>
      <c r="U115">
        <v>2200.6799999999998</v>
      </c>
      <c r="V115">
        <v>2202.27</v>
      </c>
      <c r="W115">
        <v>0.78</v>
      </c>
      <c r="X115">
        <v>0.751</v>
      </c>
      <c r="Y115">
        <v>0.47599999999999998</v>
      </c>
      <c r="Z115">
        <v>0.50900000000000001</v>
      </c>
      <c r="AB115">
        <v>2242.7600000000002</v>
      </c>
      <c r="AC115">
        <v>2355.9499999999998</v>
      </c>
      <c r="AD115">
        <v>2343.7399999999998</v>
      </c>
    </row>
    <row r="116" spans="1:30" x14ac:dyDescent="0.25">
      <c r="A116" t="s">
        <v>379</v>
      </c>
      <c r="B116" t="s">
        <v>25</v>
      </c>
      <c r="C116" s="2" t="str">
        <f t="shared" si="3"/>
        <v>0760</v>
      </c>
      <c r="D116" t="s">
        <v>96</v>
      </c>
      <c r="E116">
        <v>0.64500000000000002</v>
      </c>
      <c r="F116" t="s">
        <v>26</v>
      </c>
      <c r="G116">
        <v>0.35499999999999998</v>
      </c>
      <c r="H116">
        <v>75.957999999999998</v>
      </c>
      <c r="I116" t="s">
        <v>108</v>
      </c>
      <c r="J116">
        <v>1</v>
      </c>
      <c r="M116">
        <v>500</v>
      </c>
      <c r="P116" s="3">
        <v>760</v>
      </c>
      <c r="Q116" s="4">
        <v>0.94899999999999995</v>
      </c>
      <c r="R116" s="4">
        <v>1.0660000000000001</v>
      </c>
      <c r="S116" s="1">
        <f t="shared" si="4"/>
        <v>0.94891443167305234</v>
      </c>
      <c r="T116" s="1">
        <f t="shared" si="5"/>
        <v>1.0653153153153152</v>
      </c>
      <c r="U116">
        <v>2201.1</v>
      </c>
      <c r="V116">
        <v>2202.77</v>
      </c>
      <c r="W116">
        <v>0.78300000000000003</v>
      </c>
      <c r="X116">
        <v>0.74299999999999999</v>
      </c>
      <c r="Y116">
        <v>0.44400000000000001</v>
      </c>
      <c r="Z116">
        <v>0.47299999999999998</v>
      </c>
      <c r="AB116">
        <v>2249.0500000000002</v>
      </c>
      <c r="AC116">
        <v>2355.0700000000002</v>
      </c>
      <c r="AD116">
        <v>2344.59</v>
      </c>
    </row>
    <row r="117" spans="1:30" x14ac:dyDescent="0.25">
      <c r="A117" t="s">
        <v>380</v>
      </c>
      <c r="B117" t="s">
        <v>25</v>
      </c>
      <c r="C117" s="2" t="str">
        <f t="shared" si="3"/>
        <v>0760</v>
      </c>
      <c r="D117" t="s">
        <v>96</v>
      </c>
      <c r="E117">
        <v>0.66300000000000003</v>
      </c>
      <c r="F117" t="s">
        <v>26</v>
      </c>
      <c r="G117">
        <v>0.33700000000000002</v>
      </c>
      <c r="H117">
        <v>83.448999999999998</v>
      </c>
      <c r="I117" t="s">
        <v>108</v>
      </c>
      <c r="J117">
        <v>1</v>
      </c>
      <c r="M117">
        <v>500</v>
      </c>
      <c r="P117" s="3">
        <v>760</v>
      </c>
      <c r="Q117" s="4">
        <v>0.95599999999999996</v>
      </c>
      <c r="R117" s="4">
        <v>1.0680000000000001</v>
      </c>
      <c r="S117" s="1">
        <f t="shared" si="4"/>
        <v>0.95591939546599491</v>
      </c>
      <c r="T117" s="1">
        <f t="shared" si="5"/>
        <v>1.0680851063829788</v>
      </c>
      <c r="U117">
        <v>2201.4499999999998</v>
      </c>
      <c r="V117">
        <v>2203.3200000000002</v>
      </c>
      <c r="W117">
        <v>0.79400000000000004</v>
      </c>
      <c r="X117">
        <v>0.75900000000000001</v>
      </c>
      <c r="Y117">
        <v>0.47</v>
      </c>
      <c r="Z117">
        <v>0.502</v>
      </c>
      <c r="AB117">
        <v>2251.5</v>
      </c>
      <c r="AC117">
        <v>2355.83</v>
      </c>
      <c r="AD117">
        <v>2345.9</v>
      </c>
    </row>
    <row r="118" spans="1:30" x14ac:dyDescent="0.25">
      <c r="A118" t="s">
        <v>381</v>
      </c>
      <c r="B118" t="s">
        <v>25</v>
      </c>
      <c r="C118" s="2" t="str">
        <f t="shared" si="3"/>
        <v>0760</v>
      </c>
      <c r="D118" t="s">
        <v>96</v>
      </c>
      <c r="E118">
        <v>0.65500000000000003</v>
      </c>
      <c r="F118" t="s">
        <v>26</v>
      </c>
      <c r="G118">
        <v>0.34499999999999997</v>
      </c>
      <c r="H118">
        <v>93.635000000000005</v>
      </c>
      <c r="I118" t="s">
        <v>108</v>
      </c>
      <c r="J118">
        <v>1</v>
      </c>
      <c r="M118">
        <v>500</v>
      </c>
      <c r="P118" s="3">
        <v>760</v>
      </c>
      <c r="Q118" s="4">
        <v>0.94799999999999995</v>
      </c>
      <c r="R118" s="4">
        <v>1.0589999999999999</v>
      </c>
      <c r="S118" s="1">
        <f t="shared" si="4"/>
        <v>0.94671623296158602</v>
      </c>
      <c r="T118" s="1">
        <f t="shared" si="5"/>
        <v>1.0607375271149675</v>
      </c>
      <c r="U118">
        <v>2201.5100000000002</v>
      </c>
      <c r="V118">
        <v>2203.54</v>
      </c>
      <c r="W118">
        <v>0.80700000000000005</v>
      </c>
      <c r="X118">
        <v>0.76400000000000001</v>
      </c>
      <c r="Y118">
        <v>0.46100000000000002</v>
      </c>
      <c r="Z118">
        <v>0.48899999999999999</v>
      </c>
      <c r="AA118">
        <v>2245.9499999999998</v>
      </c>
      <c r="AB118">
        <v>2252.08</v>
      </c>
      <c r="AC118">
        <v>2355.5100000000002</v>
      </c>
      <c r="AD118">
        <v>2346.6999999999998</v>
      </c>
    </row>
    <row r="119" spans="1:30" x14ac:dyDescent="0.25">
      <c r="A119" t="s">
        <v>382</v>
      </c>
      <c r="B119" t="s">
        <v>25</v>
      </c>
      <c r="C119" s="2" t="str">
        <f t="shared" si="3"/>
        <v>0780</v>
      </c>
      <c r="D119" t="s">
        <v>96</v>
      </c>
      <c r="E119">
        <v>0.64</v>
      </c>
      <c r="F119" t="s">
        <v>26</v>
      </c>
      <c r="G119">
        <v>0.36</v>
      </c>
      <c r="H119">
        <v>52.167999999999999</v>
      </c>
      <c r="I119" t="s">
        <v>108</v>
      </c>
      <c r="J119">
        <v>1</v>
      </c>
      <c r="M119">
        <v>500</v>
      </c>
      <c r="P119" s="3">
        <v>780</v>
      </c>
      <c r="Q119" s="4">
        <v>0.99299999999999999</v>
      </c>
      <c r="R119" s="4">
        <v>1.121</v>
      </c>
      <c r="S119" s="1">
        <f t="shared" si="4"/>
        <v>0.99335106382978722</v>
      </c>
      <c r="T119" s="1">
        <f t="shared" si="5"/>
        <v>1.1217948717948718</v>
      </c>
      <c r="U119">
        <v>2203.2600000000002</v>
      </c>
      <c r="V119">
        <v>2204.81</v>
      </c>
      <c r="W119">
        <v>0.752</v>
      </c>
      <c r="X119">
        <v>0.747</v>
      </c>
      <c r="Y119">
        <v>0.46800000000000003</v>
      </c>
      <c r="Z119">
        <v>0.52500000000000002</v>
      </c>
      <c r="AC119">
        <v>2353.66</v>
      </c>
      <c r="AD119">
        <v>2344.35</v>
      </c>
    </row>
    <row r="120" spans="1:30" x14ac:dyDescent="0.25">
      <c r="A120" t="s">
        <v>383</v>
      </c>
      <c r="B120" t="s">
        <v>25</v>
      </c>
      <c r="C120" s="2" t="str">
        <f t="shared" si="3"/>
        <v>0780</v>
      </c>
      <c r="D120" t="s">
        <v>96</v>
      </c>
      <c r="E120">
        <v>0.65100000000000002</v>
      </c>
      <c r="F120" t="s">
        <v>26</v>
      </c>
      <c r="G120">
        <v>0.34899999999999998</v>
      </c>
      <c r="H120">
        <v>69.691000000000003</v>
      </c>
      <c r="I120" t="s">
        <v>108</v>
      </c>
      <c r="J120">
        <v>1</v>
      </c>
      <c r="M120">
        <v>500</v>
      </c>
      <c r="P120" s="3">
        <v>780</v>
      </c>
      <c r="Q120" s="4">
        <v>0.98599999999999999</v>
      </c>
      <c r="R120" s="4">
        <v>1.1120000000000001</v>
      </c>
      <c r="S120" s="1">
        <f t="shared" si="4"/>
        <v>0.98596938775510201</v>
      </c>
      <c r="T120" s="1">
        <f t="shared" si="5"/>
        <v>1.1121718377088305</v>
      </c>
      <c r="U120">
        <v>2202.9499999999998</v>
      </c>
      <c r="V120">
        <v>2204.84</v>
      </c>
      <c r="W120">
        <v>0.78400000000000003</v>
      </c>
      <c r="X120">
        <v>0.77300000000000002</v>
      </c>
      <c r="Y120">
        <v>0.41899999999999998</v>
      </c>
      <c r="Z120">
        <v>0.46600000000000003</v>
      </c>
      <c r="AB120">
        <v>2245.02</v>
      </c>
      <c r="AC120">
        <v>2353.79</v>
      </c>
      <c r="AD120">
        <v>2344.02</v>
      </c>
    </row>
    <row r="121" spans="1:30" x14ac:dyDescent="0.25">
      <c r="A121" t="s">
        <v>384</v>
      </c>
      <c r="B121" t="s">
        <v>25</v>
      </c>
      <c r="C121" s="2" t="str">
        <f t="shared" si="3"/>
        <v>0780</v>
      </c>
      <c r="D121" t="s">
        <v>96</v>
      </c>
      <c r="E121">
        <v>0.63200000000000001</v>
      </c>
      <c r="F121" t="s">
        <v>26</v>
      </c>
      <c r="G121">
        <v>0.36799999999999999</v>
      </c>
      <c r="H121">
        <v>62.661999999999999</v>
      </c>
      <c r="I121" t="s">
        <v>108</v>
      </c>
      <c r="J121">
        <v>1</v>
      </c>
      <c r="M121">
        <v>500</v>
      </c>
      <c r="P121" s="3">
        <v>780</v>
      </c>
      <c r="Q121" s="4">
        <v>0.96199999999999997</v>
      </c>
      <c r="R121" s="4">
        <v>1.1000000000000001</v>
      </c>
      <c r="S121" s="1">
        <f t="shared" si="4"/>
        <v>0.96258064516129027</v>
      </c>
      <c r="T121" s="1">
        <f t="shared" si="5"/>
        <v>1.0986301369863014</v>
      </c>
      <c r="U121">
        <v>2203.3200000000002</v>
      </c>
      <c r="V121">
        <v>2205.17</v>
      </c>
      <c r="W121">
        <v>0.77500000000000002</v>
      </c>
      <c r="X121">
        <v>0.746</v>
      </c>
      <c r="Y121">
        <v>0.36499999999999999</v>
      </c>
      <c r="Z121">
        <v>0.40100000000000002</v>
      </c>
      <c r="AB121">
        <v>2242.29</v>
      </c>
      <c r="AC121">
        <v>2354.09</v>
      </c>
      <c r="AD121">
        <v>2344.58</v>
      </c>
    </row>
    <row r="122" spans="1:30" x14ac:dyDescent="0.25">
      <c r="A122" t="s">
        <v>385</v>
      </c>
      <c r="B122" t="s">
        <v>25</v>
      </c>
      <c r="C122" s="2" t="str">
        <f t="shared" si="3"/>
        <v>0800</v>
      </c>
      <c r="D122" t="s">
        <v>96</v>
      </c>
      <c r="E122">
        <v>0.66700000000000004</v>
      </c>
      <c r="F122" t="s">
        <v>26</v>
      </c>
      <c r="G122">
        <v>0.33300000000000002</v>
      </c>
      <c r="H122">
        <v>58.939</v>
      </c>
      <c r="I122" t="s">
        <v>108</v>
      </c>
      <c r="J122">
        <v>1</v>
      </c>
      <c r="M122">
        <v>500</v>
      </c>
      <c r="P122" s="3">
        <v>800</v>
      </c>
      <c r="Q122" s="4">
        <v>0.996</v>
      </c>
      <c r="R122" s="4">
        <v>1.119</v>
      </c>
      <c r="S122" s="1">
        <f t="shared" si="4"/>
        <v>0.99612903225806448</v>
      </c>
      <c r="T122" s="1">
        <f t="shared" si="5"/>
        <v>1.1194029850746268</v>
      </c>
      <c r="U122">
        <v>2203.39</v>
      </c>
      <c r="V122">
        <v>2204.9499999999998</v>
      </c>
      <c r="W122">
        <v>0.77500000000000002</v>
      </c>
      <c r="X122">
        <v>0.77200000000000002</v>
      </c>
      <c r="Y122">
        <v>0.40200000000000002</v>
      </c>
      <c r="Z122">
        <v>0.45</v>
      </c>
      <c r="AB122">
        <v>2243.58</v>
      </c>
      <c r="AC122">
        <v>2354.15</v>
      </c>
      <c r="AD122">
        <v>2344.86</v>
      </c>
    </row>
    <row r="123" spans="1:30" x14ac:dyDescent="0.25">
      <c r="A123" t="s">
        <v>386</v>
      </c>
      <c r="B123" t="s">
        <v>25</v>
      </c>
      <c r="C123" s="2" t="str">
        <f t="shared" si="3"/>
        <v>0800</v>
      </c>
      <c r="D123" t="s">
        <v>96</v>
      </c>
      <c r="E123">
        <v>0.69099999999999995</v>
      </c>
      <c r="F123" t="s">
        <v>26</v>
      </c>
      <c r="G123">
        <v>0.309</v>
      </c>
      <c r="H123">
        <v>62.478999999999999</v>
      </c>
      <c r="I123" t="s">
        <v>108</v>
      </c>
      <c r="J123">
        <v>1</v>
      </c>
      <c r="M123">
        <v>500</v>
      </c>
      <c r="P123" s="3">
        <v>800</v>
      </c>
      <c r="Q123" s="4">
        <v>1.008</v>
      </c>
      <c r="R123" s="4">
        <v>1.137</v>
      </c>
      <c r="S123" s="1">
        <f t="shared" si="4"/>
        <v>1.0078843626806833</v>
      </c>
      <c r="T123" s="1">
        <f t="shared" si="5"/>
        <v>1.1384248210023866</v>
      </c>
      <c r="U123">
        <v>2203.73</v>
      </c>
      <c r="V123">
        <v>2205.52</v>
      </c>
      <c r="W123">
        <v>0.76100000000000001</v>
      </c>
      <c r="X123">
        <v>0.76700000000000002</v>
      </c>
      <c r="Y123">
        <v>0.41899999999999998</v>
      </c>
      <c r="Z123">
        <v>0.47699999999999998</v>
      </c>
      <c r="AB123">
        <v>2245.44</v>
      </c>
      <c r="AC123">
        <v>2354.73</v>
      </c>
      <c r="AD123">
        <v>2348.5500000000002</v>
      </c>
    </row>
    <row r="124" spans="1:30" x14ac:dyDescent="0.25">
      <c r="A124" t="s">
        <v>387</v>
      </c>
      <c r="B124" t="s">
        <v>25</v>
      </c>
      <c r="C124" s="2" t="str">
        <f t="shared" si="3"/>
        <v>0800</v>
      </c>
      <c r="D124" t="s">
        <v>96</v>
      </c>
      <c r="E124">
        <v>0.66200000000000003</v>
      </c>
      <c r="F124" t="s">
        <v>26</v>
      </c>
      <c r="G124">
        <v>0.33800000000000002</v>
      </c>
      <c r="H124">
        <v>51.491999999999997</v>
      </c>
      <c r="I124" t="s">
        <v>108</v>
      </c>
      <c r="J124">
        <v>1</v>
      </c>
      <c r="M124">
        <v>500</v>
      </c>
      <c r="P124" s="3">
        <v>800</v>
      </c>
      <c r="Q124" s="4">
        <v>1.002</v>
      </c>
      <c r="R124" s="4">
        <v>1.127</v>
      </c>
      <c r="S124" s="1">
        <f t="shared" si="4"/>
        <v>1.0013106159895151</v>
      </c>
      <c r="T124" s="1">
        <f t="shared" si="5"/>
        <v>1.1282722513089005</v>
      </c>
      <c r="U124">
        <v>2203.9</v>
      </c>
      <c r="V124">
        <v>2205.42</v>
      </c>
      <c r="W124">
        <v>0.76300000000000001</v>
      </c>
      <c r="X124">
        <v>0.76400000000000001</v>
      </c>
      <c r="Y124">
        <v>0.38200000000000001</v>
      </c>
      <c r="Z124">
        <v>0.43099999999999999</v>
      </c>
      <c r="AC124">
        <v>2354.11</v>
      </c>
      <c r="AD124">
        <v>2347.29</v>
      </c>
    </row>
    <row r="125" spans="1:30" x14ac:dyDescent="0.25">
      <c r="A125" t="s">
        <v>388</v>
      </c>
      <c r="B125" t="s">
        <v>25</v>
      </c>
      <c r="C125" s="2" t="str">
        <f t="shared" si="3"/>
        <v>0820</v>
      </c>
      <c r="D125" t="s">
        <v>96</v>
      </c>
      <c r="E125">
        <v>0.67600000000000005</v>
      </c>
      <c r="F125" t="s">
        <v>26</v>
      </c>
      <c r="G125">
        <v>0.32400000000000001</v>
      </c>
      <c r="H125">
        <v>64.918000000000006</v>
      </c>
      <c r="I125" t="s">
        <v>108</v>
      </c>
      <c r="J125">
        <v>1</v>
      </c>
      <c r="M125">
        <v>500</v>
      </c>
      <c r="P125" s="3">
        <v>820</v>
      </c>
      <c r="Q125" s="4">
        <v>0.995</v>
      </c>
      <c r="R125" s="4">
        <v>1.1100000000000001</v>
      </c>
      <c r="S125" s="1">
        <f t="shared" si="4"/>
        <v>0.99487179487179489</v>
      </c>
      <c r="T125" s="1">
        <f t="shared" si="5"/>
        <v>1.1113537117903929</v>
      </c>
      <c r="U125">
        <v>2203.58</v>
      </c>
      <c r="V125">
        <v>2205.42</v>
      </c>
      <c r="W125">
        <v>0.78</v>
      </c>
      <c r="X125">
        <v>0.77600000000000002</v>
      </c>
      <c r="Y125">
        <v>0.45800000000000002</v>
      </c>
      <c r="Z125">
        <v>0.50900000000000001</v>
      </c>
      <c r="AB125">
        <v>2248.94</v>
      </c>
      <c r="AC125">
        <v>2353.77</v>
      </c>
      <c r="AD125">
        <v>2347.06</v>
      </c>
    </row>
    <row r="126" spans="1:30" x14ac:dyDescent="0.25">
      <c r="A126" t="s">
        <v>389</v>
      </c>
      <c r="B126" t="s">
        <v>25</v>
      </c>
      <c r="C126" s="2" t="str">
        <f t="shared" si="3"/>
        <v>0820</v>
      </c>
      <c r="D126" t="s">
        <v>96</v>
      </c>
      <c r="E126">
        <v>0.69799999999999995</v>
      </c>
      <c r="F126" t="s">
        <v>26</v>
      </c>
      <c r="G126">
        <v>0.30199999999999999</v>
      </c>
      <c r="H126">
        <v>61.305</v>
      </c>
      <c r="I126" t="s">
        <v>108</v>
      </c>
      <c r="J126">
        <v>1</v>
      </c>
      <c r="M126">
        <v>500</v>
      </c>
      <c r="P126" s="3">
        <v>820</v>
      </c>
      <c r="Q126" s="4">
        <v>1.012</v>
      </c>
      <c r="R126" s="4">
        <v>1.1299999999999999</v>
      </c>
      <c r="S126" s="1">
        <f t="shared" si="4"/>
        <v>1.0116580310880829</v>
      </c>
      <c r="T126" s="1">
        <f t="shared" si="5"/>
        <v>1.1289592760180995</v>
      </c>
      <c r="U126">
        <v>2203.85</v>
      </c>
      <c r="V126">
        <v>2205.6799999999998</v>
      </c>
      <c r="W126">
        <v>0.77200000000000002</v>
      </c>
      <c r="X126">
        <v>0.78100000000000003</v>
      </c>
      <c r="Y126">
        <v>0.442</v>
      </c>
      <c r="Z126">
        <v>0.499</v>
      </c>
      <c r="AB126">
        <v>2242.58</v>
      </c>
      <c r="AC126">
        <v>2353.81</v>
      </c>
      <c r="AD126">
        <v>2345.42</v>
      </c>
    </row>
    <row r="127" spans="1:30" x14ac:dyDescent="0.25">
      <c r="A127" t="s">
        <v>390</v>
      </c>
      <c r="B127" t="s">
        <v>25</v>
      </c>
      <c r="C127" s="2" t="str">
        <f t="shared" si="3"/>
        <v>0820</v>
      </c>
      <c r="D127" t="s">
        <v>96</v>
      </c>
      <c r="E127">
        <v>0.66600000000000004</v>
      </c>
      <c r="F127" t="s">
        <v>26</v>
      </c>
      <c r="G127">
        <v>0.33400000000000002</v>
      </c>
      <c r="H127">
        <v>59.356000000000002</v>
      </c>
      <c r="I127" t="s">
        <v>108</v>
      </c>
      <c r="J127">
        <v>1</v>
      </c>
      <c r="M127">
        <v>500</v>
      </c>
      <c r="P127" s="3">
        <v>820</v>
      </c>
      <c r="Q127" s="4">
        <v>0.997</v>
      </c>
      <c r="R127" s="4">
        <v>1.1339999999999999</v>
      </c>
      <c r="S127" s="1">
        <f t="shared" si="4"/>
        <v>0.99735099337748345</v>
      </c>
      <c r="T127" s="1">
        <f t="shared" si="5"/>
        <v>1.133495145631068</v>
      </c>
      <c r="U127">
        <v>2203.4699999999998</v>
      </c>
      <c r="V127">
        <v>2205.1799999999998</v>
      </c>
      <c r="W127">
        <v>0.755</v>
      </c>
      <c r="X127">
        <v>0.753</v>
      </c>
      <c r="Y127">
        <v>0.41199999999999998</v>
      </c>
      <c r="Z127">
        <v>0.46700000000000003</v>
      </c>
      <c r="AB127">
        <v>2242.1799999999998</v>
      </c>
      <c r="AC127">
        <v>2355.4</v>
      </c>
      <c r="AD127">
        <v>2346.96</v>
      </c>
    </row>
    <row r="128" spans="1:30" x14ac:dyDescent="0.25">
      <c r="A128" t="s">
        <v>391</v>
      </c>
      <c r="B128" t="s">
        <v>25</v>
      </c>
      <c r="C128" s="2" t="str">
        <f t="shared" si="3"/>
        <v>0840</v>
      </c>
      <c r="D128" t="s">
        <v>96</v>
      </c>
      <c r="E128">
        <v>0.70899999999999996</v>
      </c>
      <c r="F128" t="s">
        <v>26</v>
      </c>
      <c r="G128">
        <v>0.29099999999999998</v>
      </c>
      <c r="H128">
        <v>54.012999999999998</v>
      </c>
      <c r="I128" t="s">
        <v>108</v>
      </c>
      <c r="J128">
        <v>1</v>
      </c>
      <c r="M128">
        <v>500</v>
      </c>
      <c r="P128" s="3">
        <v>840</v>
      </c>
      <c r="Q128" s="4">
        <v>1.03</v>
      </c>
      <c r="R128" s="4">
        <v>1.159</v>
      </c>
      <c r="S128" s="1">
        <f t="shared" si="4"/>
        <v>1.0305444887118194</v>
      </c>
      <c r="T128" s="1">
        <f t="shared" si="5"/>
        <v>1.1585623678646937</v>
      </c>
      <c r="U128">
        <v>2203.79</v>
      </c>
      <c r="V128">
        <v>2205.36</v>
      </c>
      <c r="W128">
        <v>0.753</v>
      </c>
      <c r="X128">
        <v>0.77600000000000002</v>
      </c>
      <c r="Y128">
        <v>0.47299999999999998</v>
      </c>
      <c r="Z128">
        <v>0.54800000000000004</v>
      </c>
      <c r="AB128">
        <v>2242.31</v>
      </c>
      <c r="AC128">
        <v>2354.31</v>
      </c>
      <c r="AD128">
        <v>2348</v>
      </c>
    </row>
    <row r="129" spans="1:30" x14ac:dyDescent="0.25">
      <c r="A129" t="s">
        <v>392</v>
      </c>
      <c r="B129" t="s">
        <v>25</v>
      </c>
      <c r="C129" s="2" t="str">
        <f t="shared" si="3"/>
        <v>0840</v>
      </c>
      <c r="D129" t="s">
        <v>96</v>
      </c>
      <c r="E129">
        <v>0.72099999999999997</v>
      </c>
      <c r="F129" t="s">
        <v>26</v>
      </c>
      <c r="G129">
        <v>0.27900000000000003</v>
      </c>
      <c r="H129">
        <v>60.78</v>
      </c>
      <c r="I129" t="s">
        <v>108</v>
      </c>
      <c r="J129">
        <v>1</v>
      </c>
      <c r="M129">
        <v>500</v>
      </c>
      <c r="P129" s="3">
        <v>840</v>
      </c>
      <c r="Q129" s="4">
        <v>1.028</v>
      </c>
      <c r="R129" s="4">
        <v>1.147</v>
      </c>
      <c r="S129" s="1">
        <f t="shared" si="4"/>
        <v>1.0284605433376455</v>
      </c>
      <c r="T129" s="1">
        <f t="shared" si="5"/>
        <v>1.1486761710794295</v>
      </c>
      <c r="U129">
        <v>2203.7600000000002</v>
      </c>
      <c r="V129">
        <v>2205.54</v>
      </c>
      <c r="W129">
        <v>0.77300000000000002</v>
      </c>
      <c r="X129">
        <v>0.79500000000000004</v>
      </c>
      <c r="Y129">
        <v>0.49099999999999999</v>
      </c>
      <c r="Z129">
        <v>0.56399999999999995</v>
      </c>
      <c r="AB129">
        <v>2245.2600000000002</v>
      </c>
      <c r="AC129">
        <v>2353.6799999999998</v>
      </c>
      <c r="AD129">
        <v>2348.34</v>
      </c>
    </row>
    <row r="130" spans="1:30" x14ac:dyDescent="0.25">
      <c r="A130" t="s">
        <v>393</v>
      </c>
      <c r="B130" t="s">
        <v>25</v>
      </c>
      <c r="C130" s="2" t="str">
        <f t="shared" si="3"/>
        <v>0840</v>
      </c>
      <c r="D130" t="s">
        <v>96</v>
      </c>
      <c r="E130">
        <v>0.73499999999999999</v>
      </c>
      <c r="F130" t="s">
        <v>26</v>
      </c>
      <c r="G130">
        <v>0.26500000000000001</v>
      </c>
      <c r="H130">
        <v>62.393000000000001</v>
      </c>
      <c r="I130" t="s">
        <v>108</v>
      </c>
      <c r="J130">
        <v>1</v>
      </c>
      <c r="M130">
        <v>500</v>
      </c>
      <c r="P130" s="3">
        <v>840</v>
      </c>
      <c r="Q130" s="4">
        <v>1.03</v>
      </c>
      <c r="R130" s="4">
        <v>1.155</v>
      </c>
      <c r="S130" s="1">
        <f t="shared" si="4"/>
        <v>1.0298313878080416</v>
      </c>
      <c r="T130" s="1">
        <f t="shared" si="5"/>
        <v>1.1549586776859506</v>
      </c>
      <c r="U130">
        <v>2204.2199999999998</v>
      </c>
      <c r="V130">
        <v>2206.0100000000002</v>
      </c>
      <c r="W130">
        <v>0.77100000000000002</v>
      </c>
      <c r="X130">
        <v>0.79400000000000004</v>
      </c>
      <c r="Y130">
        <v>0.48399999999999999</v>
      </c>
      <c r="Z130">
        <v>0.55900000000000005</v>
      </c>
      <c r="AB130">
        <v>2246.63</v>
      </c>
      <c r="AC130">
        <v>2353.39</v>
      </c>
      <c r="AD130">
        <v>2345.9499999999998</v>
      </c>
    </row>
    <row r="131" spans="1:30" x14ac:dyDescent="0.25">
      <c r="A131" t="s">
        <v>394</v>
      </c>
      <c r="B131" t="s">
        <v>25</v>
      </c>
      <c r="C131" s="2" t="str">
        <f t="shared" si="3"/>
        <v>0860</v>
      </c>
      <c r="D131" t="s">
        <v>96</v>
      </c>
      <c r="E131">
        <v>0.64</v>
      </c>
      <c r="F131" t="s">
        <v>182</v>
      </c>
      <c r="G131">
        <v>0.36</v>
      </c>
      <c r="H131">
        <v>26.545999999999999</v>
      </c>
      <c r="I131" t="s">
        <v>108</v>
      </c>
      <c r="J131">
        <v>1</v>
      </c>
      <c r="M131">
        <v>500</v>
      </c>
      <c r="P131" s="3">
        <v>860</v>
      </c>
      <c r="Q131" s="4">
        <v>1.08</v>
      </c>
      <c r="R131" s="4">
        <v>1.2090000000000001</v>
      </c>
      <c r="S131" s="1">
        <f t="shared" si="4"/>
        <v>1.0805626598465472</v>
      </c>
      <c r="T131" s="1">
        <f t="shared" si="5"/>
        <v>1.206266318537859</v>
      </c>
      <c r="U131">
        <v>2203.8200000000002</v>
      </c>
      <c r="V131">
        <v>2205.44</v>
      </c>
      <c r="W131">
        <v>0.78200000000000003</v>
      </c>
      <c r="X131">
        <v>0.84499999999999997</v>
      </c>
      <c r="Y131">
        <v>0.38300000000000001</v>
      </c>
      <c r="Z131">
        <v>0.46200000000000002</v>
      </c>
      <c r="AA131">
        <v>2242.6999999999998</v>
      </c>
      <c r="AB131">
        <v>2250.9499999999998</v>
      </c>
      <c r="AC131">
        <v>2352.5300000000002</v>
      </c>
      <c r="AD131">
        <v>2348.36</v>
      </c>
    </row>
    <row r="132" spans="1:30" x14ac:dyDescent="0.25">
      <c r="A132" t="s">
        <v>395</v>
      </c>
      <c r="B132" t="s">
        <v>25</v>
      </c>
      <c r="C132" s="2" t="str">
        <f t="shared" si="3"/>
        <v>0860</v>
      </c>
      <c r="D132" t="s">
        <v>96</v>
      </c>
      <c r="E132">
        <v>1</v>
      </c>
      <c r="H132">
        <v>46.06</v>
      </c>
      <c r="I132" t="s">
        <v>108</v>
      </c>
      <c r="J132">
        <v>1</v>
      </c>
      <c r="M132">
        <v>500</v>
      </c>
      <c r="P132" s="3">
        <v>860</v>
      </c>
      <c r="Q132" s="4">
        <v>1.1180000000000001</v>
      </c>
      <c r="R132" s="4">
        <v>1.276</v>
      </c>
      <c r="S132" s="1">
        <f t="shared" si="4"/>
        <v>1.1180461329715061</v>
      </c>
      <c r="T132" s="1">
        <f t="shared" si="5"/>
        <v>1.2761627906976745</v>
      </c>
      <c r="U132">
        <v>2204.52</v>
      </c>
      <c r="V132">
        <v>2205.89</v>
      </c>
      <c r="W132">
        <v>0.73699999999999999</v>
      </c>
      <c r="X132">
        <v>0.82399999999999995</v>
      </c>
      <c r="Y132">
        <v>0.34399999999999997</v>
      </c>
      <c r="Z132">
        <v>0.439</v>
      </c>
      <c r="AB132">
        <v>2249.02</v>
      </c>
      <c r="AC132">
        <v>2352.4699999999998</v>
      </c>
      <c r="AD132">
        <v>2347.6</v>
      </c>
    </row>
    <row r="133" spans="1:30" x14ac:dyDescent="0.25">
      <c r="A133" t="s">
        <v>396</v>
      </c>
      <c r="B133" t="s">
        <v>25</v>
      </c>
      <c r="C133" s="2" t="str">
        <f t="shared" ref="C133:C196" si="6">MID(A133,7,4)</f>
        <v>0860</v>
      </c>
      <c r="D133" t="s">
        <v>96</v>
      </c>
      <c r="E133">
        <v>0.69</v>
      </c>
      <c r="F133" t="s">
        <v>397</v>
      </c>
      <c r="G133">
        <v>0.31</v>
      </c>
      <c r="H133">
        <v>33.180999999999997</v>
      </c>
      <c r="I133" t="s">
        <v>108</v>
      </c>
      <c r="J133">
        <v>1</v>
      </c>
      <c r="M133">
        <v>500</v>
      </c>
      <c r="P133" s="3">
        <v>860</v>
      </c>
      <c r="Q133" s="4">
        <v>1.101</v>
      </c>
      <c r="R133" s="4">
        <v>1.2450000000000001</v>
      </c>
      <c r="S133" s="1">
        <f t="shared" ref="S133:S196" si="7">X133/W133</f>
        <v>1.101876675603217</v>
      </c>
      <c r="T133" s="1">
        <f t="shared" ref="T133:T196" si="8">Z133/Y133</f>
        <v>1.2454308093994777</v>
      </c>
      <c r="U133">
        <v>2204.62</v>
      </c>
      <c r="V133">
        <v>2206.0500000000002</v>
      </c>
      <c r="W133">
        <v>0.746</v>
      </c>
      <c r="X133">
        <v>0.82199999999999995</v>
      </c>
      <c r="Y133">
        <v>0.38300000000000001</v>
      </c>
      <c r="Z133">
        <v>0.47699999999999998</v>
      </c>
      <c r="AB133">
        <v>2250.4</v>
      </c>
      <c r="AC133">
        <v>2353.56</v>
      </c>
      <c r="AD133">
        <v>2348.84</v>
      </c>
    </row>
    <row r="134" spans="1:30" x14ac:dyDescent="0.25">
      <c r="A134" t="s">
        <v>398</v>
      </c>
      <c r="B134" t="s">
        <v>25</v>
      </c>
      <c r="C134" s="2" t="str">
        <f t="shared" si="6"/>
        <v>0880</v>
      </c>
      <c r="D134" t="s">
        <v>96</v>
      </c>
      <c r="E134">
        <v>0.66</v>
      </c>
      <c r="F134" t="s">
        <v>182</v>
      </c>
      <c r="G134">
        <v>0.34</v>
      </c>
      <c r="H134">
        <v>31.152000000000001</v>
      </c>
      <c r="I134" t="s">
        <v>108</v>
      </c>
      <c r="J134">
        <v>1</v>
      </c>
      <c r="M134">
        <v>500</v>
      </c>
      <c r="P134" s="3">
        <v>880</v>
      </c>
      <c r="Q134" s="4">
        <v>1.0820000000000001</v>
      </c>
      <c r="R134" s="4">
        <v>1.2230000000000001</v>
      </c>
      <c r="S134" s="1">
        <f t="shared" si="7"/>
        <v>1.0816864295125164</v>
      </c>
      <c r="T134" s="1">
        <f t="shared" si="8"/>
        <v>1.2238805970149254</v>
      </c>
      <c r="U134">
        <v>2205.5500000000002</v>
      </c>
      <c r="V134">
        <v>2207.15</v>
      </c>
      <c r="W134">
        <v>0.75900000000000001</v>
      </c>
      <c r="X134">
        <v>0.82099999999999995</v>
      </c>
      <c r="Y134">
        <v>0.40200000000000002</v>
      </c>
      <c r="Z134">
        <v>0.49199999999999999</v>
      </c>
      <c r="AA134">
        <v>2243.62</v>
      </c>
      <c r="AB134">
        <v>2249.58</v>
      </c>
      <c r="AC134">
        <v>2352.5700000000002</v>
      </c>
      <c r="AD134">
        <v>2349.04</v>
      </c>
    </row>
    <row r="135" spans="1:30" x14ac:dyDescent="0.25">
      <c r="A135" t="s">
        <v>399</v>
      </c>
      <c r="B135" t="s">
        <v>25</v>
      </c>
      <c r="C135" s="2" t="str">
        <f t="shared" si="6"/>
        <v>0880</v>
      </c>
      <c r="D135" t="s">
        <v>96</v>
      </c>
      <c r="E135">
        <v>0.65900000000000003</v>
      </c>
      <c r="F135" t="s">
        <v>182</v>
      </c>
      <c r="G135">
        <v>0.34100000000000003</v>
      </c>
      <c r="H135">
        <v>30.701000000000001</v>
      </c>
      <c r="I135" t="s">
        <v>108</v>
      </c>
      <c r="J135">
        <v>1</v>
      </c>
      <c r="M135">
        <v>500</v>
      </c>
      <c r="P135" s="3">
        <v>880</v>
      </c>
      <c r="Q135" s="4">
        <v>1.0840000000000001</v>
      </c>
      <c r="R135" s="4">
        <v>1.224</v>
      </c>
      <c r="S135" s="1">
        <f t="shared" si="7"/>
        <v>1.0831134564643798</v>
      </c>
      <c r="T135" s="1">
        <f t="shared" si="8"/>
        <v>1.225563909774436</v>
      </c>
      <c r="U135">
        <v>2205.27</v>
      </c>
      <c r="V135">
        <v>2206.89</v>
      </c>
      <c r="W135">
        <v>0.75800000000000001</v>
      </c>
      <c r="X135">
        <v>0.82099999999999995</v>
      </c>
      <c r="Y135">
        <v>0.39900000000000002</v>
      </c>
      <c r="Z135">
        <v>0.48899999999999999</v>
      </c>
      <c r="AB135">
        <v>2249.6999999999998</v>
      </c>
      <c r="AC135">
        <v>2353.29</v>
      </c>
      <c r="AD135">
        <v>2347.75</v>
      </c>
    </row>
    <row r="136" spans="1:30" x14ac:dyDescent="0.25">
      <c r="A136" t="s">
        <v>400</v>
      </c>
      <c r="B136" t="s">
        <v>25</v>
      </c>
      <c r="C136" s="2" t="str">
        <f t="shared" si="6"/>
        <v>0880</v>
      </c>
      <c r="D136" t="s">
        <v>96</v>
      </c>
      <c r="E136">
        <v>0.68200000000000005</v>
      </c>
      <c r="F136" t="s">
        <v>397</v>
      </c>
      <c r="G136">
        <v>0.318</v>
      </c>
      <c r="H136">
        <v>36.466999999999999</v>
      </c>
      <c r="I136" t="s">
        <v>108</v>
      </c>
      <c r="J136">
        <v>1</v>
      </c>
      <c r="M136">
        <v>500</v>
      </c>
      <c r="P136" s="3">
        <v>880</v>
      </c>
      <c r="Q136" s="4">
        <v>1.089</v>
      </c>
      <c r="R136" s="4">
        <v>1.244</v>
      </c>
      <c r="S136" s="1">
        <f t="shared" si="7"/>
        <v>1.0893098782138024</v>
      </c>
      <c r="T136" s="1">
        <f t="shared" si="8"/>
        <v>1.2423398328690809</v>
      </c>
      <c r="U136">
        <v>2205.6</v>
      </c>
      <c r="V136">
        <v>2207.2600000000002</v>
      </c>
      <c r="W136">
        <v>0.73899999999999999</v>
      </c>
      <c r="X136">
        <v>0.80500000000000005</v>
      </c>
      <c r="Y136">
        <v>0.35899999999999999</v>
      </c>
      <c r="Z136">
        <v>0.44600000000000001</v>
      </c>
      <c r="AB136">
        <v>2249.08</v>
      </c>
      <c r="AC136">
        <v>2352.84</v>
      </c>
      <c r="AD136">
        <v>2348.59</v>
      </c>
    </row>
    <row r="137" spans="1:30" x14ac:dyDescent="0.25">
      <c r="A137" t="s">
        <v>401</v>
      </c>
      <c r="B137" t="s">
        <v>25</v>
      </c>
      <c r="C137" s="2" t="str">
        <f t="shared" si="6"/>
        <v>0900</v>
      </c>
      <c r="D137" t="s">
        <v>96</v>
      </c>
      <c r="E137">
        <v>0.54600000000000004</v>
      </c>
      <c r="F137" t="s">
        <v>182</v>
      </c>
      <c r="G137">
        <v>0.45400000000000001</v>
      </c>
      <c r="H137">
        <v>30.96</v>
      </c>
      <c r="I137" t="s">
        <v>108</v>
      </c>
      <c r="J137">
        <v>1</v>
      </c>
      <c r="M137">
        <v>500</v>
      </c>
      <c r="P137" s="3">
        <v>900</v>
      </c>
      <c r="Q137" s="4">
        <v>0.99199999999999999</v>
      </c>
      <c r="R137" s="4">
        <v>1.099</v>
      </c>
      <c r="S137" s="1">
        <f t="shared" si="7"/>
        <v>0.99158653846153844</v>
      </c>
      <c r="T137" s="1">
        <f t="shared" si="8"/>
        <v>1.0997920997920998</v>
      </c>
      <c r="U137">
        <v>2205.91</v>
      </c>
      <c r="V137">
        <v>2208.08</v>
      </c>
      <c r="W137">
        <v>0.83199999999999996</v>
      </c>
      <c r="X137">
        <v>0.82499999999999996</v>
      </c>
      <c r="Y137">
        <v>0.48099999999999998</v>
      </c>
      <c r="Z137">
        <v>0.52900000000000003</v>
      </c>
      <c r="AA137">
        <v>2248.61</v>
      </c>
      <c r="AB137">
        <v>2251.9899999999998</v>
      </c>
      <c r="AC137">
        <v>2353.0300000000002</v>
      </c>
      <c r="AD137">
        <v>2347.48</v>
      </c>
    </row>
    <row r="138" spans="1:30" x14ac:dyDescent="0.25">
      <c r="A138" t="s">
        <v>402</v>
      </c>
      <c r="B138" t="s">
        <v>25</v>
      </c>
      <c r="C138" s="2" t="str">
        <f t="shared" si="6"/>
        <v>0900</v>
      </c>
      <c r="D138" t="s">
        <v>96</v>
      </c>
      <c r="E138">
        <v>0.57399999999999995</v>
      </c>
      <c r="F138" t="s">
        <v>182</v>
      </c>
      <c r="G138">
        <v>0.42599999999999999</v>
      </c>
      <c r="H138">
        <v>28.786000000000001</v>
      </c>
      <c r="I138" t="s">
        <v>108</v>
      </c>
      <c r="J138">
        <v>1</v>
      </c>
      <c r="M138">
        <v>500</v>
      </c>
      <c r="P138" s="3">
        <v>900</v>
      </c>
      <c r="Q138" s="4">
        <v>1.0269999999999999</v>
      </c>
      <c r="R138" s="4">
        <v>1.159</v>
      </c>
      <c r="S138" s="1">
        <f t="shared" si="7"/>
        <v>1.0263488080301129</v>
      </c>
      <c r="T138" s="1">
        <f t="shared" si="8"/>
        <v>1.1597051597051597</v>
      </c>
      <c r="U138">
        <v>2205.89</v>
      </c>
      <c r="V138">
        <v>2207.85</v>
      </c>
      <c r="W138">
        <v>0.79700000000000004</v>
      </c>
      <c r="X138">
        <v>0.81799999999999995</v>
      </c>
      <c r="Y138">
        <v>0.40699999999999997</v>
      </c>
      <c r="Z138">
        <v>0.47199999999999998</v>
      </c>
      <c r="AA138">
        <v>2246.75</v>
      </c>
      <c r="AB138">
        <v>2251.88</v>
      </c>
      <c r="AC138">
        <v>2353.04</v>
      </c>
      <c r="AD138">
        <v>2348.8000000000002</v>
      </c>
    </row>
    <row r="139" spans="1:30" x14ac:dyDescent="0.25">
      <c r="A139" t="s">
        <v>403</v>
      </c>
      <c r="B139" t="s">
        <v>25</v>
      </c>
      <c r="C139" s="2" t="str">
        <f t="shared" si="6"/>
        <v>0900</v>
      </c>
      <c r="D139" t="s">
        <v>96</v>
      </c>
      <c r="E139">
        <v>0.61399999999999999</v>
      </c>
      <c r="F139" t="s">
        <v>182</v>
      </c>
      <c r="G139">
        <v>0.38600000000000001</v>
      </c>
      <c r="H139">
        <v>34.076000000000001</v>
      </c>
      <c r="I139" t="s">
        <v>108</v>
      </c>
      <c r="J139">
        <v>1</v>
      </c>
      <c r="M139">
        <v>500</v>
      </c>
      <c r="P139" s="3">
        <v>900</v>
      </c>
      <c r="Q139" s="4">
        <v>1.034</v>
      </c>
      <c r="R139" s="4">
        <v>1.1499999999999999</v>
      </c>
      <c r="S139" s="1">
        <f t="shared" si="7"/>
        <v>1.034782608695652</v>
      </c>
      <c r="T139" s="1">
        <f t="shared" si="8"/>
        <v>1.1495535714285714</v>
      </c>
      <c r="U139">
        <v>2206.38</v>
      </c>
      <c r="V139">
        <v>2208.06</v>
      </c>
      <c r="W139">
        <v>0.80500000000000005</v>
      </c>
      <c r="X139">
        <v>0.83299999999999996</v>
      </c>
      <c r="Y139">
        <v>0.44800000000000001</v>
      </c>
      <c r="Z139">
        <v>0.51500000000000001</v>
      </c>
      <c r="AA139">
        <v>2245.2399999999998</v>
      </c>
      <c r="AB139">
        <v>2250.4899999999998</v>
      </c>
      <c r="AC139">
        <v>2353.85</v>
      </c>
      <c r="AD139">
        <v>2347.54</v>
      </c>
    </row>
    <row r="140" spans="1:30" x14ac:dyDescent="0.25">
      <c r="A140" t="s">
        <v>404</v>
      </c>
      <c r="B140" t="s">
        <v>25</v>
      </c>
      <c r="C140" s="2" t="str">
        <f t="shared" si="6"/>
        <v>0920</v>
      </c>
      <c r="D140" t="s">
        <v>96</v>
      </c>
      <c r="E140">
        <v>1</v>
      </c>
      <c r="H140">
        <v>69.899000000000001</v>
      </c>
      <c r="I140" t="s">
        <v>108</v>
      </c>
      <c r="J140">
        <v>1</v>
      </c>
      <c r="M140">
        <v>500</v>
      </c>
      <c r="P140" s="3">
        <v>920</v>
      </c>
      <c r="Q140" s="4">
        <v>1.0609999999999999</v>
      </c>
      <c r="R140" s="4">
        <v>1.1719999999999999</v>
      </c>
      <c r="S140" s="1">
        <f t="shared" si="7"/>
        <v>1.0608020698576972</v>
      </c>
      <c r="T140" s="1">
        <f t="shared" si="8"/>
        <v>1.1700680272108843</v>
      </c>
      <c r="U140">
        <v>2204.98</v>
      </c>
      <c r="V140">
        <v>2206.11</v>
      </c>
      <c r="W140">
        <v>0.77300000000000002</v>
      </c>
      <c r="X140">
        <v>0.82</v>
      </c>
      <c r="Y140">
        <v>0.441</v>
      </c>
      <c r="Z140">
        <v>0.51600000000000001</v>
      </c>
      <c r="AC140">
        <v>2353.4299999999998</v>
      </c>
      <c r="AD140">
        <v>2348.63</v>
      </c>
    </row>
    <row r="141" spans="1:30" x14ac:dyDescent="0.25">
      <c r="A141" t="s">
        <v>405</v>
      </c>
      <c r="B141" t="s">
        <v>25</v>
      </c>
      <c r="C141" s="2" t="str">
        <f t="shared" si="6"/>
        <v>0920</v>
      </c>
      <c r="D141" t="s">
        <v>96</v>
      </c>
      <c r="E141">
        <v>0.68400000000000005</v>
      </c>
      <c r="F141" t="s">
        <v>182</v>
      </c>
      <c r="G141">
        <v>0.316</v>
      </c>
      <c r="H141">
        <v>37.356000000000002</v>
      </c>
      <c r="I141" t="s">
        <v>108</v>
      </c>
      <c r="J141">
        <v>1</v>
      </c>
      <c r="M141">
        <v>500</v>
      </c>
      <c r="P141" s="3">
        <v>920</v>
      </c>
      <c r="Q141" s="4">
        <v>1.046</v>
      </c>
      <c r="R141" s="4">
        <v>1.1439999999999999</v>
      </c>
      <c r="S141" s="1">
        <f t="shared" si="7"/>
        <v>1.0452261306532662</v>
      </c>
      <c r="T141" s="1">
        <f t="shared" si="8"/>
        <v>1.14453125</v>
      </c>
      <c r="U141">
        <v>2205.11</v>
      </c>
      <c r="V141">
        <v>2206.4</v>
      </c>
      <c r="W141">
        <v>0.79600000000000004</v>
      </c>
      <c r="X141">
        <v>0.83199999999999996</v>
      </c>
      <c r="Y141">
        <v>0.51200000000000001</v>
      </c>
      <c r="Z141">
        <v>0.58599999999999997</v>
      </c>
      <c r="AA141">
        <v>2243.59</v>
      </c>
      <c r="AB141">
        <v>2250.11</v>
      </c>
      <c r="AC141">
        <v>2353.34</v>
      </c>
      <c r="AD141">
        <v>2346.87</v>
      </c>
    </row>
    <row r="142" spans="1:30" x14ac:dyDescent="0.25">
      <c r="A142" t="s">
        <v>406</v>
      </c>
      <c r="B142" t="s">
        <v>25</v>
      </c>
      <c r="C142" s="2" t="str">
        <f t="shared" si="6"/>
        <v>0920</v>
      </c>
      <c r="D142" t="s">
        <v>96</v>
      </c>
      <c r="E142">
        <v>0.66800000000000004</v>
      </c>
      <c r="F142" t="s">
        <v>182</v>
      </c>
      <c r="G142">
        <v>0.33200000000000002</v>
      </c>
      <c r="H142">
        <v>35.362000000000002</v>
      </c>
      <c r="I142" t="s">
        <v>108</v>
      </c>
      <c r="J142">
        <v>1</v>
      </c>
      <c r="M142">
        <v>500</v>
      </c>
      <c r="P142" s="3">
        <v>920</v>
      </c>
      <c r="Q142" s="4">
        <v>1.0369999999999999</v>
      </c>
      <c r="R142" s="4">
        <v>1.149</v>
      </c>
      <c r="S142" s="1">
        <f t="shared" si="7"/>
        <v>1.0366624525916561</v>
      </c>
      <c r="T142" s="1">
        <f t="shared" si="8"/>
        <v>1.1483050847457628</v>
      </c>
      <c r="U142">
        <v>2205.11</v>
      </c>
      <c r="V142">
        <v>2206.61</v>
      </c>
      <c r="W142">
        <v>0.79100000000000004</v>
      </c>
      <c r="X142">
        <v>0.82</v>
      </c>
      <c r="Y142">
        <v>0.47199999999999998</v>
      </c>
      <c r="Z142">
        <v>0.54200000000000004</v>
      </c>
      <c r="AA142">
        <v>2242.44</v>
      </c>
      <c r="AB142">
        <v>2251.64</v>
      </c>
      <c r="AC142">
        <v>2354.4499999999998</v>
      </c>
      <c r="AD142">
        <v>2347.9499999999998</v>
      </c>
    </row>
    <row r="143" spans="1:30" x14ac:dyDescent="0.25">
      <c r="A143" t="s">
        <v>407</v>
      </c>
      <c r="B143" t="s">
        <v>25</v>
      </c>
      <c r="C143" s="2" t="str">
        <f t="shared" si="6"/>
        <v>0940</v>
      </c>
      <c r="D143" t="s">
        <v>96</v>
      </c>
      <c r="E143">
        <v>0.69099999999999995</v>
      </c>
      <c r="F143" t="s">
        <v>182</v>
      </c>
      <c r="G143">
        <v>0.309</v>
      </c>
      <c r="H143">
        <v>36.526000000000003</v>
      </c>
      <c r="I143" t="s">
        <v>108</v>
      </c>
      <c r="J143">
        <v>1</v>
      </c>
      <c r="M143">
        <v>500</v>
      </c>
      <c r="P143" s="3">
        <v>940</v>
      </c>
      <c r="Q143" s="4">
        <v>1.0760000000000001</v>
      </c>
      <c r="R143" s="4">
        <v>1.1930000000000001</v>
      </c>
      <c r="S143" s="1">
        <f t="shared" si="7"/>
        <v>1.0762273901808785</v>
      </c>
      <c r="T143" s="1">
        <f t="shared" si="8"/>
        <v>1.1942604856512142</v>
      </c>
      <c r="U143">
        <v>2205.73</v>
      </c>
      <c r="V143">
        <v>2207.11</v>
      </c>
      <c r="W143">
        <v>0.77400000000000002</v>
      </c>
      <c r="X143">
        <v>0.83299999999999996</v>
      </c>
      <c r="Y143">
        <v>0.45300000000000001</v>
      </c>
      <c r="Z143">
        <v>0.54100000000000004</v>
      </c>
      <c r="AB143">
        <v>2250.1</v>
      </c>
      <c r="AC143">
        <v>2353.13</v>
      </c>
      <c r="AD143">
        <v>2348.14</v>
      </c>
    </row>
    <row r="144" spans="1:30" x14ac:dyDescent="0.25">
      <c r="A144" t="s">
        <v>408</v>
      </c>
      <c r="B144" t="s">
        <v>25</v>
      </c>
      <c r="C144" s="2" t="str">
        <f t="shared" si="6"/>
        <v>0940</v>
      </c>
      <c r="D144" t="s">
        <v>96</v>
      </c>
      <c r="E144">
        <v>1</v>
      </c>
      <c r="H144">
        <v>45.965000000000003</v>
      </c>
      <c r="I144" t="s">
        <v>108</v>
      </c>
      <c r="J144">
        <v>1</v>
      </c>
      <c r="M144">
        <v>500</v>
      </c>
      <c r="P144" s="3">
        <v>940</v>
      </c>
      <c r="Q144" s="4">
        <v>1.0760000000000001</v>
      </c>
      <c r="R144" s="4">
        <v>1.1970000000000001</v>
      </c>
      <c r="S144" s="1">
        <f t="shared" si="7"/>
        <v>1.0752269779507133</v>
      </c>
      <c r="T144" s="1">
        <f t="shared" si="8"/>
        <v>1.1990846681922198</v>
      </c>
      <c r="U144">
        <v>2205.81</v>
      </c>
      <c r="V144">
        <v>2207.19</v>
      </c>
      <c r="W144">
        <v>0.77100000000000002</v>
      </c>
      <c r="X144">
        <v>0.82899999999999996</v>
      </c>
      <c r="Y144">
        <v>0.437</v>
      </c>
      <c r="Z144">
        <v>0.52400000000000002</v>
      </c>
      <c r="AB144">
        <v>2249.67</v>
      </c>
      <c r="AC144">
        <v>2352.61</v>
      </c>
      <c r="AD144">
        <v>2348.62</v>
      </c>
    </row>
    <row r="145" spans="1:30" x14ac:dyDescent="0.25">
      <c r="A145" t="s">
        <v>409</v>
      </c>
      <c r="B145" t="s">
        <v>25</v>
      </c>
      <c r="C145" s="2" t="str">
        <f t="shared" si="6"/>
        <v>0940</v>
      </c>
      <c r="D145" t="s">
        <v>96</v>
      </c>
      <c r="E145">
        <v>1</v>
      </c>
      <c r="H145">
        <v>47.026000000000003</v>
      </c>
      <c r="I145" t="s">
        <v>108</v>
      </c>
      <c r="J145">
        <v>1</v>
      </c>
      <c r="M145">
        <v>500</v>
      </c>
      <c r="P145" s="3">
        <v>940</v>
      </c>
      <c r="Q145" s="4">
        <v>1.0860000000000001</v>
      </c>
      <c r="R145" s="4">
        <v>1.218</v>
      </c>
      <c r="S145" s="1">
        <f t="shared" si="7"/>
        <v>1.0855263157894737</v>
      </c>
      <c r="T145" s="1">
        <f t="shared" si="8"/>
        <v>1.2170731707317073</v>
      </c>
      <c r="U145">
        <v>2205.9</v>
      </c>
      <c r="V145">
        <v>2207.2199999999998</v>
      </c>
      <c r="W145">
        <v>0.76</v>
      </c>
      <c r="X145">
        <v>0.82499999999999996</v>
      </c>
      <c r="Y145">
        <v>0.41</v>
      </c>
      <c r="Z145">
        <v>0.499</v>
      </c>
      <c r="AB145">
        <v>2242.88</v>
      </c>
      <c r="AC145">
        <v>2352.7199999999998</v>
      </c>
      <c r="AD145">
        <v>2348.33</v>
      </c>
    </row>
    <row r="146" spans="1:30" x14ac:dyDescent="0.25">
      <c r="A146" t="s">
        <v>410</v>
      </c>
      <c r="B146" t="s">
        <v>25</v>
      </c>
      <c r="C146" s="2" t="str">
        <f t="shared" si="6"/>
        <v>0960</v>
      </c>
      <c r="D146" t="s">
        <v>96</v>
      </c>
      <c r="E146">
        <v>0.71</v>
      </c>
      <c r="F146" t="s">
        <v>26</v>
      </c>
      <c r="G146">
        <v>0.28999999999999998</v>
      </c>
      <c r="H146">
        <v>67.102999999999994</v>
      </c>
      <c r="P146" s="3">
        <v>960</v>
      </c>
      <c r="Q146" s="4">
        <v>0.98599999999999999</v>
      </c>
      <c r="R146" s="4">
        <v>1.075</v>
      </c>
      <c r="S146" s="1">
        <f t="shared" si="7"/>
        <v>0.98635235732009929</v>
      </c>
      <c r="T146" s="1">
        <f t="shared" si="8"/>
        <v>1.0748440748440748</v>
      </c>
      <c r="U146">
        <v>2205.5300000000002</v>
      </c>
      <c r="V146">
        <v>2206.85</v>
      </c>
      <c r="W146">
        <v>0.80600000000000005</v>
      </c>
      <c r="X146">
        <v>0.79500000000000004</v>
      </c>
      <c r="Y146">
        <v>0.48099999999999998</v>
      </c>
      <c r="Z146">
        <v>0.51700000000000002</v>
      </c>
      <c r="AB146">
        <v>2242.56</v>
      </c>
      <c r="AC146">
        <v>2355.02</v>
      </c>
      <c r="AD146">
        <v>2347.52</v>
      </c>
    </row>
    <row r="147" spans="1:30" x14ac:dyDescent="0.25">
      <c r="A147" t="s">
        <v>411</v>
      </c>
      <c r="B147" t="s">
        <v>25</v>
      </c>
      <c r="C147" s="2" t="str">
        <f t="shared" si="6"/>
        <v>0960</v>
      </c>
      <c r="D147" t="s">
        <v>96</v>
      </c>
      <c r="E147">
        <v>0.66200000000000003</v>
      </c>
      <c r="F147" t="s">
        <v>182</v>
      </c>
      <c r="G147">
        <v>0.33800000000000002</v>
      </c>
      <c r="H147">
        <v>34.875</v>
      </c>
      <c r="I147" t="s">
        <v>108</v>
      </c>
      <c r="J147">
        <v>1</v>
      </c>
      <c r="M147">
        <v>500</v>
      </c>
      <c r="P147" s="3">
        <v>960</v>
      </c>
      <c r="Q147" s="4">
        <v>1.0469999999999999</v>
      </c>
      <c r="R147" s="4">
        <v>1.141</v>
      </c>
      <c r="S147" s="1">
        <f t="shared" si="7"/>
        <v>1.0470297029702968</v>
      </c>
      <c r="T147" s="1">
        <f t="shared" si="8"/>
        <v>1.1397205588822354</v>
      </c>
      <c r="U147">
        <v>2205.7600000000002</v>
      </c>
      <c r="V147">
        <v>2207.1999999999998</v>
      </c>
      <c r="W147">
        <v>0.80800000000000005</v>
      </c>
      <c r="X147">
        <v>0.84599999999999997</v>
      </c>
      <c r="Y147">
        <v>0.501</v>
      </c>
      <c r="Z147">
        <v>0.57099999999999995</v>
      </c>
      <c r="AA147">
        <v>2242.92</v>
      </c>
      <c r="AB147">
        <v>2251.52</v>
      </c>
      <c r="AC147">
        <v>2353.3000000000002</v>
      </c>
      <c r="AD147">
        <v>2350.19</v>
      </c>
    </row>
    <row r="148" spans="1:30" x14ac:dyDescent="0.25">
      <c r="A148" t="s">
        <v>412</v>
      </c>
      <c r="B148" t="s">
        <v>25</v>
      </c>
      <c r="C148" s="2" t="str">
        <f t="shared" si="6"/>
        <v>0960</v>
      </c>
      <c r="D148" t="s">
        <v>96</v>
      </c>
      <c r="E148">
        <v>0.64800000000000002</v>
      </c>
      <c r="F148" t="s">
        <v>182</v>
      </c>
      <c r="G148">
        <v>0.35199999999999998</v>
      </c>
      <c r="H148">
        <v>30.736000000000001</v>
      </c>
      <c r="I148" t="s">
        <v>108</v>
      </c>
      <c r="J148">
        <v>1</v>
      </c>
      <c r="M148">
        <v>500</v>
      </c>
      <c r="P148" s="3">
        <v>960</v>
      </c>
      <c r="Q148" s="4">
        <v>1.0649999999999999</v>
      </c>
      <c r="R148" s="4">
        <v>1.177</v>
      </c>
      <c r="S148" s="1">
        <f t="shared" si="7"/>
        <v>1.0644753476611883</v>
      </c>
      <c r="T148" s="1">
        <f t="shared" si="8"/>
        <v>1.1772428884026258</v>
      </c>
      <c r="U148">
        <v>2205.62</v>
      </c>
      <c r="V148">
        <v>2207.14</v>
      </c>
      <c r="W148">
        <v>0.79100000000000004</v>
      </c>
      <c r="X148">
        <v>0.84199999999999997</v>
      </c>
      <c r="Y148">
        <v>0.45700000000000002</v>
      </c>
      <c r="Z148">
        <v>0.53800000000000003</v>
      </c>
      <c r="AA148">
        <v>2241.69</v>
      </c>
      <c r="AB148">
        <v>2251.64</v>
      </c>
      <c r="AC148">
        <v>2353.94</v>
      </c>
      <c r="AD148">
        <v>2349.2600000000002</v>
      </c>
    </row>
    <row r="149" spans="1:30" x14ac:dyDescent="0.25">
      <c r="A149" t="s">
        <v>413</v>
      </c>
      <c r="B149" t="s">
        <v>25</v>
      </c>
      <c r="C149" s="2" t="str">
        <f t="shared" si="6"/>
        <v>0980</v>
      </c>
      <c r="D149" t="s">
        <v>96</v>
      </c>
      <c r="E149">
        <v>0.622</v>
      </c>
      <c r="F149" t="s">
        <v>182</v>
      </c>
      <c r="G149">
        <v>0.378</v>
      </c>
      <c r="H149">
        <v>29.28</v>
      </c>
      <c r="I149" t="s">
        <v>108</v>
      </c>
      <c r="J149">
        <v>1</v>
      </c>
      <c r="M149">
        <v>500</v>
      </c>
      <c r="P149" s="3">
        <v>980</v>
      </c>
      <c r="Q149" s="4">
        <v>1.0620000000000001</v>
      </c>
      <c r="R149" s="4">
        <v>1.1779999999999999</v>
      </c>
      <c r="S149" s="1">
        <f t="shared" si="7"/>
        <v>1.0618686868686869</v>
      </c>
      <c r="T149" s="1">
        <f t="shared" si="8"/>
        <v>1.1776315789473684</v>
      </c>
      <c r="U149">
        <v>2205.8200000000002</v>
      </c>
      <c r="V149">
        <v>2207.5300000000002</v>
      </c>
      <c r="W149">
        <v>0.79200000000000004</v>
      </c>
      <c r="X149">
        <v>0.84099999999999997</v>
      </c>
      <c r="Y149">
        <v>0.45600000000000002</v>
      </c>
      <c r="Z149">
        <v>0.53700000000000003</v>
      </c>
      <c r="AA149">
        <v>2245.98</v>
      </c>
      <c r="AB149">
        <v>2251.19</v>
      </c>
      <c r="AC149">
        <v>2353.0300000000002</v>
      </c>
      <c r="AD149">
        <v>2349.1</v>
      </c>
    </row>
    <row r="150" spans="1:30" x14ac:dyDescent="0.25">
      <c r="A150" t="s">
        <v>414</v>
      </c>
      <c r="B150" t="s">
        <v>25</v>
      </c>
      <c r="C150" s="2" t="str">
        <f t="shared" si="6"/>
        <v>0980</v>
      </c>
      <c r="D150" t="s">
        <v>96</v>
      </c>
      <c r="E150">
        <v>0.64700000000000002</v>
      </c>
      <c r="F150" t="s">
        <v>182</v>
      </c>
      <c r="G150">
        <v>0.35299999999999998</v>
      </c>
      <c r="H150">
        <v>34.274999999999999</v>
      </c>
      <c r="I150" t="s">
        <v>108</v>
      </c>
      <c r="J150">
        <v>1</v>
      </c>
      <c r="M150">
        <v>500</v>
      </c>
      <c r="P150" s="3">
        <v>980</v>
      </c>
      <c r="Q150" s="4">
        <v>1.0469999999999999</v>
      </c>
      <c r="R150" s="4">
        <v>1.1779999999999999</v>
      </c>
      <c r="S150" s="1">
        <f t="shared" si="7"/>
        <v>1.0457516339869282</v>
      </c>
      <c r="T150" s="1">
        <f t="shared" si="8"/>
        <v>1.1763440860215053</v>
      </c>
      <c r="U150">
        <v>2205.6799999999998</v>
      </c>
      <c r="V150">
        <v>2207.3000000000002</v>
      </c>
      <c r="W150">
        <v>0.76500000000000001</v>
      </c>
      <c r="X150">
        <v>0.8</v>
      </c>
      <c r="Y150">
        <v>0.46500000000000002</v>
      </c>
      <c r="Z150">
        <v>0.54700000000000004</v>
      </c>
      <c r="AB150">
        <v>2250.52</v>
      </c>
      <c r="AC150">
        <v>2352.86</v>
      </c>
      <c r="AD150">
        <v>2347.39</v>
      </c>
    </row>
    <row r="151" spans="1:30" x14ac:dyDescent="0.25">
      <c r="A151" t="s">
        <v>415</v>
      </c>
      <c r="B151" t="s">
        <v>25</v>
      </c>
      <c r="C151" s="2" t="str">
        <f t="shared" si="6"/>
        <v>0980</v>
      </c>
      <c r="D151" t="s">
        <v>96</v>
      </c>
      <c r="E151">
        <v>0.60299999999999998</v>
      </c>
      <c r="F151" t="s">
        <v>182</v>
      </c>
      <c r="G151">
        <v>0.39700000000000002</v>
      </c>
      <c r="H151">
        <v>28.39</v>
      </c>
      <c r="I151" t="s">
        <v>108</v>
      </c>
      <c r="J151">
        <v>1</v>
      </c>
      <c r="M151">
        <v>500</v>
      </c>
      <c r="P151" s="3">
        <v>980</v>
      </c>
      <c r="Q151" s="4">
        <v>1.0449999999999999</v>
      </c>
      <c r="R151" s="4">
        <v>1.175</v>
      </c>
      <c r="S151" s="1">
        <f t="shared" si="7"/>
        <v>1.0449871465295628</v>
      </c>
      <c r="T151" s="1">
        <f t="shared" si="8"/>
        <v>1.1755888650963597</v>
      </c>
      <c r="U151">
        <v>2205.9899999999998</v>
      </c>
      <c r="V151">
        <v>2207.8200000000002</v>
      </c>
      <c r="W151">
        <v>0.77800000000000002</v>
      </c>
      <c r="X151">
        <v>0.81299999999999994</v>
      </c>
      <c r="Y151">
        <v>0.46700000000000003</v>
      </c>
      <c r="Z151">
        <v>0.54900000000000004</v>
      </c>
      <c r="AA151">
        <v>2246.81</v>
      </c>
      <c r="AB151">
        <v>2251.5500000000002</v>
      </c>
      <c r="AC151">
        <v>2352.9699999999998</v>
      </c>
      <c r="AD151">
        <v>2348.62</v>
      </c>
    </row>
    <row r="152" spans="1:30" x14ac:dyDescent="0.25">
      <c r="A152" t="s">
        <v>416</v>
      </c>
      <c r="B152" t="s">
        <v>25</v>
      </c>
      <c r="C152" s="2" t="str">
        <f t="shared" si="6"/>
        <v>1000</v>
      </c>
      <c r="D152" t="s">
        <v>122</v>
      </c>
      <c r="E152">
        <v>0.60799999999999998</v>
      </c>
      <c r="F152" t="s">
        <v>397</v>
      </c>
      <c r="G152">
        <v>0.39200000000000002</v>
      </c>
      <c r="H152">
        <v>49.381999999999998</v>
      </c>
      <c r="I152" t="s">
        <v>108</v>
      </c>
      <c r="J152">
        <v>1</v>
      </c>
      <c r="M152">
        <v>500</v>
      </c>
      <c r="P152" s="3">
        <v>1000</v>
      </c>
      <c r="Q152" s="4">
        <v>0.99099999999999999</v>
      </c>
      <c r="R152" s="4">
        <v>1.0389999999999999</v>
      </c>
      <c r="S152" s="1">
        <f t="shared" si="7"/>
        <v>0.9908779931584949</v>
      </c>
      <c r="T152" s="1">
        <f t="shared" si="8"/>
        <v>1.0391822827938673</v>
      </c>
      <c r="U152">
        <v>2205.94</v>
      </c>
      <c r="V152">
        <v>2207.44</v>
      </c>
      <c r="W152">
        <v>0.877</v>
      </c>
      <c r="X152">
        <v>0.86899999999999999</v>
      </c>
      <c r="Y152">
        <v>0.58699999999999997</v>
      </c>
      <c r="Z152">
        <v>0.61</v>
      </c>
      <c r="AA152">
        <v>2250.52</v>
      </c>
      <c r="AB152">
        <v>2252.81</v>
      </c>
      <c r="AC152">
        <v>2363.58</v>
      </c>
      <c r="AD152">
        <v>2352.88</v>
      </c>
    </row>
    <row r="153" spans="1:30" x14ac:dyDescent="0.25">
      <c r="A153" t="s">
        <v>417</v>
      </c>
      <c r="B153" t="s">
        <v>25</v>
      </c>
      <c r="C153" s="2" t="str">
        <f t="shared" si="6"/>
        <v>1000</v>
      </c>
      <c r="D153" t="s">
        <v>122</v>
      </c>
      <c r="E153">
        <v>0.56699999999999995</v>
      </c>
      <c r="F153" t="s">
        <v>397</v>
      </c>
      <c r="G153">
        <v>0.433</v>
      </c>
      <c r="H153">
        <v>43.640999999999998</v>
      </c>
      <c r="I153" t="s">
        <v>108</v>
      </c>
      <c r="J153">
        <v>1</v>
      </c>
      <c r="M153">
        <v>500</v>
      </c>
      <c r="P153" s="3">
        <v>1000</v>
      </c>
      <c r="Q153" s="4">
        <v>0.98799999999999999</v>
      </c>
      <c r="R153" s="4">
        <v>1.0309999999999999</v>
      </c>
      <c r="S153" s="1">
        <f t="shared" si="7"/>
        <v>0.98757062146892649</v>
      </c>
      <c r="T153" s="1">
        <f t="shared" si="8"/>
        <v>1.0315614617940199</v>
      </c>
      <c r="U153">
        <v>2205.75</v>
      </c>
      <c r="V153">
        <v>2207.6</v>
      </c>
      <c r="W153">
        <v>0.88500000000000001</v>
      </c>
      <c r="X153">
        <v>0.874</v>
      </c>
      <c r="Y153">
        <v>0.60199999999999998</v>
      </c>
      <c r="Z153">
        <v>0.621</v>
      </c>
      <c r="AA153">
        <v>2251.0700000000002</v>
      </c>
      <c r="AB153">
        <v>2253.0700000000002</v>
      </c>
      <c r="AC153">
        <v>2358.11</v>
      </c>
      <c r="AD153">
        <v>2346.69</v>
      </c>
    </row>
    <row r="154" spans="1:30" x14ac:dyDescent="0.25">
      <c r="A154" t="s">
        <v>418</v>
      </c>
      <c r="B154" t="s">
        <v>25</v>
      </c>
      <c r="C154" s="2" t="str">
        <f t="shared" si="6"/>
        <v>1000</v>
      </c>
      <c r="D154" t="s">
        <v>122</v>
      </c>
      <c r="E154">
        <v>0.55700000000000005</v>
      </c>
      <c r="F154" t="s">
        <v>397</v>
      </c>
      <c r="G154">
        <v>0.443</v>
      </c>
      <c r="H154">
        <v>46.704999999999998</v>
      </c>
      <c r="I154" t="s">
        <v>108</v>
      </c>
      <c r="J154">
        <v>1</v>
      </c>
      <c r="M154">
        <v>500</v>
      </c>
      <c r="P154" s="3">
        <v>1000</v>
      </c>
      <c r="Q154" s="4">
        <v>0.98799999999999999</v>
      </c>
      <c r="R154" s="4">
        <v>1.028</v>
      </c>
      <c r="S154" s="1">
        <f t="shared" si="7"/>
        <v>0.9887640449438202</v>
      </c>
      <c r="T154" s="1">
        <f t="shared" si="8"/>
        <v>1.0296052631578947</v>
      </c>
      <c r="U154">
        <v>2205.9</v>
      </c>
      <c r="V154">
        <v>2207.75</v>
      </c>
      <c r="W154">
        <v>0.89</v>
      </c>
      <c r="X154">
        <v>0.88</v>
      </c>
      <c r="Y154">
        <v>0.60799999999999998</v>
      </c>
      <c r="Z154">
        <v>0.626</v>
      </c>
      <c r="AA154">
        <v>2251.17</v>
      </c>
      <c r="AB154">
        <v>2253.54</v>
      </c>
      <c r="AC154">
        <v>2358.89</v>
      </c>
      <c r="AD154">
        <v>2353.1</v>
      </c>
    </row>
    <row r="155" spans="1:30" x14ac:dyDescent="0.25">
      <c r="A155" t="s">
        <v>419</v>
      </c>
      <c r="B155" t="s">
        <v>25</v>
      </c>
      <c r="C155" s="2" t="str">
        <f t="shared" si="6"/>
        <v>1020</v>
      </c>
      <c r="D155" t="s">
        <v>397</v>
      </c>
      <c r="E155">
        <v>1</v>
      </c>
      <c r="H155">
        <v>70.649000000000001</v>
      </c>
      <c r="I155" t="s">
        <v>108</v>
      </c>
      <c r="J155">
        <v>1</v>
      </c>
      <c r="M155">
        <v>500</v>
      </c>
      <c r="P155" s="3">
        <v>1020</v>
      </c>
      <c r="Q155" s="4">
        <v>0.92800000000000005</v>
      </c>
      <c r="S155" s="1">
        <f t="shared" si="7"/>
        <v>0.92776057791537669</v>
      </c>
      <c r="T155" s="1" t="e">
        <f t="shared" si="8"/>
        <v>#DIV/0!</v>
      </c>
      <c r="U155">
        <v>2202.14</v>
      </c>
      <c r="W155">
        <v>0.96899999999999997</v>
      </c>
      <c r="X155">
        <v>0.89900000000000002</v>
      </c>
      <c r="Z155">
        <v>0.67200000000000004</v>
      </c>
      <c r="AA155">
        <v>2254.25</v>
      </c>
      <c r="AB155">
        <v>2255.39</v>
      </c>
      <c r="AC155">
        <v>2356.88</v>
      </c>
      <c r="AD155">
        <v>2355.5500000000002</v>
      </c>
    </row>
    <row r="156" spans="1:30" x14ac:dyDescent="0.25">
      <c r="A156" t="s">
        <v>420</v>
      </c>
      <c r="B156" t="s">
        <v>25</v>
      </c>
      <c r="C156" s="2" t="str">
        <f t="shared" si="6"/>
        <v>1020</v>
      </c>
      <c r="D156" t="s">
        <v>397</v>
      </c>
      <c r="E156">
        <v>1</v>
      </c>
      <c r="H156">
        <v>76.048000000000002</v>
      </c>
      <c r="I156" t="s">
        <v>108</v>
      </c>
      <c r="J156">
        <v>1</v>
      </c>
      <c r="M156">
        <v>500</v>
      </c>
      <c r="P156" s="3">
        <v>1020</v>
      </c>
      <c r="Q156" s="4">
        <v>0.92200000000000004</v>
      </c>
      <c r="S156" s="1">
        <f t="shared" si="7"/>
        <v>0.92156862745098045</v>
      </c>
      <c r="T156" s="1" t="e">
        <f t="shared" si="8"/>
        <v>#DIV/0!</v>
      </c>
      <c r="U156">
        <v>2202.13</v>
      </c>
      <c r="W156">
        <v>0.96899999999999997</v>
      </c>
      <c r="X156">
        <v>0.89300000000000002</v>
      </c>
      <c r="Z156">
        <v>0.66500000000000004</v>
      </c>
      <c r="AA156">
        <v>2254</v>
      </c>
      <c r="AB156">
        <v>2255.19</v>
      </c>
      <c r="AC156">
        <v>2356.13</v>
      </c>
      <c r="AD156">
        <v>2354.79</v>
      </c>
    </row>
    <row r="157" spans="1:30" x14ac:dyDescent="0.25">
      <c r="A157" t="s">
        <v>421</v>
      </c>
      <c r="B157" t="s">
        <v>25</v>
      </c>
      <c r="C157" s="2" t="str">
        <f t="shared" si="6"/>
        <v>1020</v>
      </c>
      <c r="D157" t="s">
        <v>397</v>
      </c>
      <c r="E157">
        <v>1</v>
      </c>
      <c r="H157">
        <v>91.144000000000005</v>
      </c>
      <c r="I157" t="s">
        <v>108</v>
      </c>
      <c r="J157">
        <v>1</v>
      </c>
      <c r="M157">
        <v>500</v>
      </c>
      <c r="P157" s="3">
        <v>1020</v>
      </c>
      <c r="Q157" s="4">
        <v>0.90700000000000003</v>
      </c>
      <c r="S157" s="1">
        <f t="shared" si="7"/>
        <v>0.90608875128998967</v>
      </c>
      <c r="T157" s="1" t="e">
        <f t="shared" si="8"/>
        <v>#DIV/0!</v>
      </c>
      <c r="U157">
        <v>2201.8200000000002</v>
      </c>
      <c r="W157">
        <v>0.96899999999999997</v>
      </c>
      <c r="X157">
        <v>0.878</v>
      </c>
      <c r="Z157">
        <v>0.66100000000000003</v>
      </c>
      <c r="AA157">
        <v>2254.0500000000002</v>
      </c>
      <c r="AB157">
        <v>2255.17</v>
      </c>
      <c r="AC157">
        <v>2356.7399999999998</v>
      </c>
      <c r="AD157">
        <v>2354.59</v>
      </c>
    </row>
    <row r="158" spans="1:30" x14ac:dyDescent="0.25">
      <c r="A158" t="s">
        <v>422</v>
      </c>
      <c r="B158" t="s">
        <v>25</v>
      </c>
      <c r="C158" s="2" t="str">
        <f t="shared" si="6"/>
        <v>1020</v>
      </c>
      <c r="D158" t="s">
        <v>397</v>
      </c>
      <c r="E158">
        <v>1</v>
      </c>
      <c r="H158">
        <v>71.614999999999995</v>
      </c>
      <c r="I158" t="s">
        <v>108</v>
      </c>
      <c r="J158">
        <v>1</v>
      </c>
      <c r="M158">
        <v>500</v>
      </c>
      <c r="P158" s="3">
        <v>1020</v>
      </c>
      <c r="Q158" s="4">
        <v>0.90900000000000003</v>
      </c>
      <c r="S158" s="1">
        <f t="shared" si="7"/>
        <v>0.91021671826625394</v>
      </c>
      <c r="T158" s="1" t="e">
        <f t="shared" si="8"/>
        <v>#DIV/0!</v>
      </c>
      <c r="U158">
        <v>2201.11</v>
      </c>
      <c r="W158">
        <v>0.96899999999999997</v>
      </c>
      <c r="X158">
        <v>0.88200000000000001</v>
      </c>
      <c r="Z158">
        <v>0.66</v>
      </c>
      <c r="AA158">
        <v>2254.46</v>
      </c>
      <c r="AB158">
        <v>2255.69</v>
      </c>
      <c r="AC158">
        <v>2356.44</v>
      </c>
      <c r="AD158">
        <v>2354.7199999999998</v>
      </c>
    </row>
    <row r="159" spans="1:30" x14ac:dyDescent="0.25">
      <c r="A159" t="s">
        <v>423</v>
      </c>
      <c r="B159" t="s">
        <v>25</v>
      </c>
      <c r="C159" s="2" t="str">
        <f t="shared" si="6"/>
        <v>1040</v>
      </c>
      <c r="D159" t="s">
        <v>182</v>
      </c>
      <c r="E159">
        <v>0.68200000000000005</v>
      </c>
      <c r="F159" t="s">
        <v>424</v>
      </c>
      <c r="G159">
        <v>0.318</v>
      </c>
      <c r="H159">
        <v>25.916</v>
      </c>
      <c r="I159" t="s">
        <v>108</v>
      </c>
      <c r="J159">
        <v>1</v>
      </c>
      <c r="M159">
        <v>500</v>
      </c>
      <c r="P159" s="3">
        <v>1040</v>
      </c>
      <c r="Q159" s="4">
        <v>0.93200000000000005</v>
      </c>
      <c r="R159" s="4">
        <v>0.93700000000000006</v>
      </c>
      <c r="S159" s="1">
        <f t="shared" si="7"/>
        <v>0.93234672304439747</v>
      </c>
      <c r="T159" s="1">
        <f t="shared" si="8"/>
        <v>0.9375</v>
      </c>
      <c r="U159">
        <v>2212.09</v>
      </c>
      <c r="V159">
        <v>2216.81</v>
      </c>
      <c r="W159">
        <v>0.94599999999999995</v>
      </c>
      <c r="X159">
        <v>0.88200000000000001</v>
      </c>
      <c r="Y159">
        <v>0.67200000000000004</v>
      </c>
      <c r="Z159">
        <v>0.63</v>
      </c>
      <c r="AA159">
        <v>2253.3000000000002</v>
      </c>
      <c r="AB159">
        <v>2254.4499999999998</v>
      </c>
      <c r="AC159">
        <v>2355.6</v>
      </c>
      <c r="AD159">
        <v>2353.4499999999998</v>
      </c>
    </row>
    <row r="160" spans="1:30" x14ac:dyDescent="0.25">
      <c r="A160" t="s">
        <v>425</v>
      </c>
      <c r="B160" t="s">
        <v>25</v>
      </c>
      <c r="C160" s="2" t="str">
        <f t="shared" si="6"/>
        <v>1040</v>
      </c>
      <c r="D160" t="s">
        <v>397</v>
      </c>
      <c r="E160">
        <v>0.73899999999999999</v>
      </c>
      <c r="F160" t="s">
        <v>122</v>
      </c>
      <c r="G160">
        <v>0.26100000000000001</v>
      </c>
      <c r="H160">
        <v>44.744</v>
      </c>
      <c r="I160" t="s">
        <v>108</v>
      </c>
      <c r="J160">
        <v>1</v>
      </c>
      <c r="M160">
        <v>500</v>
      </c>
      <c r="P160" s="3">
        <v>1040</v>
      </c>
      <c r="Q160" s="4">
        <v>0.92300000000000004</v>
      </c>
      <c r="R160" s="4">
        <v>0.93300000000000005</v>
      </c>
      <c r="S160" s="1">
        <f t="shared" si="7"/>
        <v>0.92315789473684218</v>
      </c>
      <c r="T160" s="1">
        <f t="shared" si="8"/>
        <v>0.93251533742331283</v>
      </c>
      <c r="U160">
        <v>2211.33</v>
      </c>
      <c r="V160">
        <v>2217.37</v>
      </c>
      <c r="W160">
        <v>0.95</v>
      </c>
      <c r="X160">
        <v>0.877</v>
      </c>
      <c r="Y160">
        <v>0.65200000000000002</v>
      </c>
      <c r="Z160">
        <v>0.60799999999999998</v>
      </c>
      <c r="AA160">
        <v>2253.27</v>
      </c>
      <c r="AB160">
        <v>2254.46</v>
      </c>
      <c r="AC160">
        <v>2356.02</v>
      </c>
      <c r="AD160">
        <v>2353.7800000000002</v>
      </c>
    </row>
    <row r="161" spans="1:30" x14ac:dyDescent="0.25">
      <c r="A161" t="s">
        <v>426</v>
      </c>
      <c r="B161" t="s">
        <v>25</v>
      </c>
      <c r="C161" s="2" t="str">
        <f t="shared" si="6"/>
        <v>1040</v>
      </c>
      <c r="D161" t="s">
        <v>397</v>
      </c>
      <c r="E161">
        <v>0.78800000000000003</v>
      </c>
      <c r="F161" t="s">
        <v>122</v>
      </c>
      <c r="G161">
        <v>0.21199999999999999</v>
      </c>
      <c r="H161">
        <v>32.003</v>
      </c>
      <c r="I161" t="s">
        <v>108</v>
      </c>
      <c r="J161">
        <v>1</v>
      </c>
      <c r="M161">
        <v>500</v>
      </c>
      <c r="P161" s="3">
        <v>1040</v>
      </c>
      <c r="Q161" s="4">
        <v>0.92500000000000004</v>
      </c>
      <c r="R161" s="4">
        <v>0.92800000000000005</v>
      </c>
      <c r="S161" s="1">
        <f t="shared" si="7"/>
        <v>0.9242902208201893</v>
      </c>
      <c r="T161" s="1">
        <f t="shared" si="8"/>
        <v>0.92857142857142849</v>
      </c>
      <c r="U161">
        <v>2213.13</v>
      </c>
      <c r="V161">
        <v>2217.4699999999998</v>
      </c>
      <c r="W161">
        <v>0.95099999999999996</v>
      </c>
      <c r="X161">
        <v>0.879</v>
      </c>
      <c r="Y161">
        <v>0.65800000000000003</v>
      </c>
      <c r="Z161">
        <v>0.61099999999999999</v>
      </c>
      <c r="AA161">
        <v>2253.1799999999998</v>
      </c>
      <c r="AB161">
        <v>2254.38</v>
      </c>
      <c r="AC161">
        <v>2355.89</v>
      </c>
      <c r="AD161">
        <v>2353.9899999999998</v>
      </c>
    </row>
    <row r="162" spans="1:30" x14ac:dyDescent="0.25">
      <c r="A162" t="s">
        <v>427</v>
      </c>
      <c r="B162" t="s">
        <v>25</v>
      </c>
      <c r="C162" s="2" t="str">
        <f t="shared" si="6"/>
        <v>1060</v>
      </c>
      <c r="D162" t="s">
        <v>182</v>
      </c>
      <c r="E162">
        <v>0.56699999999999995</v>
      </c>
      <c r="F162" t="s">
        <v>122</v>
      </c>
      <c r="G162">
        <v>0.433</v>
      </c>
      <c r="H162">
        <v>22.085999999999999</v>
      </c>
      <c r="I162" t="s">
        <v>108</v>
      </c>
      <c r="J162">
        <v>1</v>
      </c>
      <c r="M162">
        <v>500</v>
      </c>
      <c r="P162" s="3">
        <v>1060</v>
      </c>
      <c r="Q162" s="4">
        <v>0.99399999999999999</v>
      </c>
      <c r="R162" s="4">
        <v>1.02</v>
      </c>
      <c r="S162" s="1">
        <f t="shared" si="7"/>
        <v>0.99436936936936937</v>
      </c>
      <c r="T162" s="1">
        <f t="shared" si="8"/>
        <v>1.0207999999999999</v>
      </c>
      <c r="U162">
        <v>2208.96</v>
      </c>
      <c r="V162">
        <v>2211.54</v>
      </c>
      <c r="W162">
        <v>0.88800000000000001</v>
      </c>
      <c r="X162">
        <v>0.88300000000000001</v>
      </c>
      <c r="Y162">
        <v>0.625</v>
      </c>
      <c r="Z162">
        <v>0.63800000000000001</v>
      </c>
      <c r="AA162">
        <v>2251.77</v>
      </c>
      <c r="AB162">
        <v>2253.4499999999998</v>
      </c>
      <c r="AC162">
        <v>2354.87</v>
      </c>
      <c r="AD162">
        <v>2352.59</v>
      </c>
    </row>
    <row r="163" spans="1:30" x14ac:dyDescent="0.25">
      <c r="A163" t="s">
        <v>428</v>
      </c>
      <c r="B163" t="s">
        <v>25</v>
      </c>
      <c r="C163" s="2" t="str">
        <f t="shared" si="6"/>
        <v>1060</v>
      </c>
      <c r="D163" t="s">
        <v>182</v>
      </c>
      <c r="E163">
        <v>0.55500000000000005</v>
      </c>
      <c r="F163" t="s">
        <v>122</v>
      </c>
      <c r="G163">
        <v>0.44500000000000001</v>
      </c>
      <c r="H163">
        <v>22.667999999999999</v>
      </c>
      <c r="I163" t="s">
        <v>108</v>
      </c>
      <c r="J163">
        <v>1</v>
      </c>
      <c r="M163">
        <v>500</v>
      </c>
      <c r="P163" s="3">
        <v>1060</v>
      </c>
      <c r="Q163" s="4">
        <v>0.99099999999999999</v>
      </c>
      <c r="R163" s="4">
        <v>1.0189999999999999</v>
      </c>
      <c r="S163" s="1">
        <f t="shared" si="7"/>
        <v>0.99209932279909707</v>
      </c>
      <c r="T163" s="1">
        <f t="shared" si="8"/>
        <v>1.0205371248025277</v>
      </c>
      <c r="U163">
        <v>2209.34</v>
      </c>
      <c r="V163">
        <v>2211.98</v>
      </c>
      <c r="W163">
        <v>0.88600000000000001</v>
      </c>
      <c r="X163">
        <v>0.879</v>
      </c>
      <c r="Y163">
        <v>0.63300000000000001</v>
      </c>
      <c r="Z163">
        <v>0.64600000000000002</v>
      </c>
      <c r="AA163">
        <v>2251.1999999999998</v>
      </c>
      <c r="AB163">
        <v>2252.9899999999998</v>
      </c>
      <c r="AC163">
        <v>2354.1799999999998</v>
      </c>
      <c r="AD163">
        <v>2352.2399999999998</v>
      </c>
    </row>
    <row r="164" spans="1:30" x14ac:dyDescent="0.25">
      <c r="A164" t="s">
        <v>429</v>
      </c>
      <c r="B164" t="s">
        <v>25</v>
      </c>
      <c r="C164" s="2" t="str">
        <f t="shared" si="6"/>
        <v>1060</v>
      </c>
      <c r="D164" t="s">
        <v>182</v>
      </c>
      <c r="E164">
        <v>0.53100000000000003</v>
      </c>
      <c r="F164" t="s">
        <v>122</v>
      </c>
      <c r="G164">
        <v>0.46899999999999997</v>
      </c>
      <c r="H164">
        <v>23.704999999999998</v>
      </c>
      <c r="I164" t="s">
        <v>108</v>
      </c>
      <c r="J164">
        <v>1</v>
      </c>
      <c r="M164">
        <v>500</v>
      </c>
      <c r="P164" s="3">
        <v>1060</v>
      </c>
      <c r="Q164" s="4">
        <v>0.997</v>
      </c>
      <c r="R164" s="4">
        <v>1.0289999999999999</v>
      </c>
      <c r="S164" s="1">
        <f t="shared" si="7"/>
        <v>0.9965870307167235</v>
      </c>
      <c r="T164" s="1">
        <f t="shared" si="8"/>
        <v>1.028436018957346</v>
      </c>
      <c r="U164">
        <v>2209.02</v>
      </c>
      <c r="V164">
        <v>2211.36</v>
      </c>
      <c r="W164">
        <v>0.879</v>
      </c>
      <c r="X164">
        <v>0.876</v>
      </c>
      <c r="Y164">
        <v>0.63300000000000001</v>
      </c>
      <c r="Z164">
        <v>0.65100000000000002</v>
      </c>
      <c r="AA164">
        <v>2251.02</v>
      </c>
      <c r="AB164">
        <v>2252.88</v>
      </c>
      <c r="AC164">
        <v>2354.44</v>
      </c>
      <c r="AD164">
        <v>2352.44</v>
      </c>
    </row>
    <row r="165" spans="1:30" x14ac:dyDescent="0.25">
      <c r="A165" t="s">
        <v>430</v>
      </c>
      <c r="B165" t="s">
        <v>25</v>
      </c>
      <c r="C165" s="2" t="str">
        <f t="shared" si="6"/>
        <v>1080</v>
      </c>
      <c r="D165" t="s">
        <v>182</v>
      </c>
      <c r="E165">
        <v>0.56000000000000005</v>
      </c>
      <c r="F165" t="s">
        <v>122</v>
      </c>
      <c r="G165">
        <v>0.44</v>
      </c>
      <c r="H165">
        <v>24.015000000000001</v>
      </c>
      <c r="I165" t="s">
        <v>108</v>
      </c>
      <c r="J165">
        <v>1</v>
      </c>
      <c r="M165">
        <v>500</v>
      </c>
      <c r="P165" s="3">
        <v>1080</v>
      </c>
      <c r="Q165" s="4">
        <v>0.98799999999999999</v>
      </c>
      <c r="R165" s="4">
        <v>1.01</v>
      </c>
      <c r="S165" s="1">
        <f t="shared" si="7"/>
        <v>0.98769574944071592</v>
      </c>
      <c r="T165" s="1">
        <f t="shared" si="8"/>
        <v>1.0103270223752152</v>
      </c>
      <c r="U165">
        <v>2209.5500000000002</v>
      </c>
      <c r="V165">
        <v>2212.4299999999998</v>
      </c>
      <c r="W165">
        <v>0.89400000000000002</v>
      </c>
      <c r="X165">
        <v>0.88300000000000001</v>
      </c>
      <c r="Y165">
        <v>0.58099999999999996</v>
      </c>
      <c r="Z165">
        <v>0.58699999999999997</v>
      </c>
      <c r="AA165">
        <v>2251.44</v>
      </c>
      <c r="AB165">
        <v>2253.0500000000002</v>
      </c>
      <c r="AC165">
        <v>2353.38</v>
      </c>
      <c r="AD165">
        <v>2351.2199999999998</v>
      </c>
    </row>
    <row r="166" spans="1:30" x14ac:dyDescent="0.25">
      <c r="A166" t="s">
        <v>431</v>
      </c>
      <c r="B166" t="s">
        <v>25</v>
      </c>
      <c r="C166" s="2" t="str">
        <f t="shared" si="6"/>
        <v>1080</v>
      </c>
      <c r="D166" t="s">
        <v>182</v>
      </c>
      <c r="E166">
        <v>0.58899999999999997</v>
      </c>
      <c r="F166" t="s">
        <v>122</v>
      </c>
      <c r="G166">
        <v>0.41099999999999998</v>
      </c>
      <c r="H166">
        <v>22.501000000000001</v>
      </c>
      <c r="I166" t="s">
        <v>108</v>
      </c>
      <c r="J166">
        <v>1</v>
      </c>
      <c r="M166">
        <v>500</v>
      </c>
      <c r="P166" s="3">
        <v>1080</v>
      </c>
      <c r="Q166" s="4">
        <v>0.99</v>
      </c>
      <c r="R166" s="4">
        <v>1.004</v>
      </c>
      <c r="S166" s="1">
        <f t="shared" si="7"/>
        <v>0.9899553571428571</v>
      </c>
      <c r="T166" s="1">
        <f t="shared" si="8"/>
        <v>1.0031347962382444</v>
      </c>
      <c r="U166">
        <v>2209.71</v>
      </c>
      <c r="V166">
        <v>2212.67</v>
      </c>
      <c r="W166">
        <v>0.89600000000000002</v>
      </c>
      <c r="X166">
        <v>0.88700000000000001</v>
      </c>
      <c r="Y166">
        <v>0.63800000000000001</v>
      </c>
      <c r="Z166">
        <v>0.64</v>
      </c>
      <c r="AA166">
        <v>2251.8200000000002</v>
      </c>
      <c r="AB166">
        <v>2253.2800000000002</v>
      </c>
      <c r="AC166">
        <v>2354.09</v>
      </c>
      <c r="AD166">
        <v>2347.84</v>
      </c>
    </row>
    <row r="167" spans="1:30" x14ac:dyDescent="0.25">
      <c r="A167" t="s">
        <v>432</v>
      </c>
      <c r="B167" t="s">
        <v>25</v>
      </c>
      <c r="C167" s="2" t="str">
        <f t="shared" si="6"/>
        <v>1080</v>
      </c>
      <c r="D167" t="s">
        <v>397</v>
      </c>
      <c r="E167">
        <v>0.52300000000000002</v>
      </c>
      <c r="F167" t="s">
        <v>122</v>
      </c>
      <c r="G167">
        <v>0.47699999999999998</v>
      </c>
      <c r="H167">
        <v>43.52</v>
      </c>
      <c r="I167" t="s">
        <v>108</v>
      </c>
      <c r="J167">
        <v>1</v>
      </c>
      <c r="M167">
        <v>500</v>
      </c>
      <c r="P167" s="3">
        <v>1080</v>
      </c>
      <c r="Q167" s="4">
        <v>0.95599999999999996</v>
      </c>
      <c r="R167" s="4">
        <v>0.96899999999999997</v>
      </c>
      <c r="S167" s="1">
        <f t="shared" si="7"/>
        <v>0.95594713656387664</v>
      </c>
      <c r="T167" s="1">
        <f t="shared" si="8"/>
        <v>0.969558599695586</v>
      </c>
      <c r="U167">
        <v>2209.16</v>
      </c>
      <c r="V167">
        <v>2212.54</v>
      </c>
      <c r="W167">
        <v>0.90800000000000003</v>
      </c>
      <c r="X167">
        <v>0.86799999999999999</v>
      </c>
      <c r="Y167">
        <v>0.65700000000000003</v>
      </c>
      <c r="Z167">
        <v>0.63700000000000001</v>
      </c>
      <c r="AA167">
        <v>2251</v>
      </c>
      <c r="AB167">
        <v>2252.91</v>
      </c>
      <c r="AC167">
        <v>2355.36</v>
      </c>
      <c r="AD167">
        <v>2351.65</v>
      </c>
    </row>
    <row r="168" spans="1:30" x14ac:dyDescent="0.25">
      <c r="A168" t="s">
        <v>433</v>
      </c>
      <c r="B168" t="s">
        <v>25</v>
      </c>
      <c r="C168" s="2" t="str">
        <f t="shared" si="6"/>
        <v>1080</v>
      </c>
      <c r="D168" t="s">
        <v>182</v>
      </c>
      <c r="E168">
        <v>0.56499999999999995</v>
      </c>
      <c r="F168" t="s">
        <v>122</v>
      </c>
      <c r="G168">
        <v>0.435</v>
      </c>
      <c r="H168">
        <v>25.263000000000002</v>
      </c>
      <c r="I168" t="s">
        <v>108</v>
      </c>
      <c r="J168">
        <v>1</v>
      </c>
      <c r="M168">
        <v>500</v>
      </c>
      <c r="P168" s="3">
        <v>1080</v>
      </c>
      <c r="Q168" s="4">
        <v>0.98899999999999999</v>
      </c>
      <c r="R168" s="4">
        <v>1.004</v>
      </c>
      <c r="S168" s="1">
        <f t="shared" si="7"/>
        <v>0.98994413407821225</v>
      </c>
      <c r="T168" s="1">
        <f t="shared" si="8"/>
        <v>1.0032414910858996</v>
      </c>
      <c r="U168">
        <v>2209.75</v>
      </c>
      <c r="V168">
        <v>2212.81</v>
      </c>
      <c r="W168">
        <v>0.89500000000000002</v>
      </c>
      <c r="X168">
        <v>0.88600000000000001</v>
      </c>
      <c r="Y168">
        <v>0.61699999999999999</v>
      </c>
      <c r="Z168">
        <v>0.61899999999999999</v>
      </c>
      <c r="AA168">
        <v>2251.5</v>
      </c>
      <c r="AB168">
        <v>2253.25</v>
      </c>
      <c r="AC168">
        <v>2354.2800000000002</v>
      </c>
      <c r="AD168">
        <v>2351.7800000000002</v>
      </c>
    </row>
    <row r="169" spans="1:30" x14ac:dyDescent="0.25">
      <c r="A169" t="s">
        <v>434</v>
      </c>
      <c r="B169" t="s">
        <v>25</v>
      </c>
      <c r="C169" s="2" t="str">
        <f t="shared" si="6"/>
        <v>1100</v>
      </c>
      <c r="D169" t="s">
        <v>122</v>
      </c>
      <c r="E169">
        <v>0.56399999999999995</v>
      </c>
      <c r="F169" t="s">
        <v>397</v>
      </c>
      <c r="G169">
        <v>0.436</v>
      </c>
      <c r="H169">
        <v>34.844000000000001</v>
      </c>
      <c r="I169" t="s">
        <v>108</v>
      </c>
      <c r="J169">
        <v>1</v>
      </c>
      <c r="M169">
        <v>500</v>
      </c>
      <c r="P169" s="3">
        <v>1100</v>
      </c>
      <c r="Q169" s="4">
        <v>1.034</v>
      </c>
      <c r="R169" s="4">
        <v>1.0720000000000001</v>
      </c>
      <c r="S169" s="1">
        <f t="shared" si="7"/>
        <v>1.0339578454332552</v>
      </c>
      <c r="T169" s="1">
        <f t="shared" si="8"/>
        <v>1.0708263069139967</v>
      </c>
      <c r="U169">
        <v>2208.1999999999998</v>
      </c>
      <c r="V169">
        <v>2210.14</v>
      </c>
      <c r="W169">
        <v>0.85399999999999998</v>
      </c>
      <c r="X169">
        <v>0.88300000000000001</v>
      </c>
      <c r="Y169">
        <v>0.59299999999999997</v>
      </c>
      <c r="Z169">
        <v>0.63500000000000001</v>
      </c>
      <c r="AA169">
        <v>2249.1</v>
      </c>
      <c r="AB169">
        <v>2251.6</v>
      </c>
      <c r="AC169">
        <v>2354.7199999999998</v>
      </c>
      <c r="AD169">
        <v>2352.4499999999998</v>
      </c>
    </row>
    <row r="170" spans="1:30" x14ac:dyDescent="0.25">
      <c r="A170" t="s">
        <v>435</v>
      </c>
      <c r="B170" t="s">
        <v>25</v>
      </c>
      <c r="C170" s="2" t="str">
        <f t="shared" si="6"/>
        <v>1100</v>
      </c>
      <c r="D170" t="s">
        <v>122</v>
      </c>
      <c r="E170">
        <v>0.59799999999999998</v>
      </c>
      <c r="F170" t="s">
        <v>397</v>
      </c>
      <c r="G170">
        <v>0.40200000000000002</v>
      </c>
      <c r="H170">
        <v>38.798999999999999</v>
      </c>
      <c r="I170" t="s">
        <v>108</v>
      </c>
      <c r="J170">
        <v>1</v>
      </c>
      <c r="M170">
        <v>500</v>
      </c>
      <c r="P170" s="3">
        <v>1100</v>
      </c>
      <c r="Q170" s="4">
        <v>1.0349999999999999</v>
      </c>
      <c r="R170" s="4">
        <v>1.075</v>
      </c>
      <c r="S170" s="1">
        <f t="shared" si="7"/>
        <v>1.0354609929078014</v>
      </c>
      <c r="T170" s="1">
        <f t="shared" si="8"/>
        <v>1.0765217391304349</v>
      </c>
      <c r="U170">
        <v>2208.84</v>
      </c>
      <c r="V170">
        <v>2210.84</v>
      </c>
      <c r="W170">
        <v>0.84599999999999997</v>
      </c>
      <c r="X170">
        <v>0.876</v>
      </c>
      <c r="Y170">
        <v>0.57499999999999996</v>
      </c>
      <c r="Z170">
        <v>0.61899999999999999</v>
      </c>
      <c r="AA170">
        <v>2247.83</v>
      </c>
      <c r="AB170">
        <v>2251.52</v>
      </c>
      <c r="AC170">
        <v>2354.2399999999998</v>
      </c>
      <c r="AD170">
        <v>2351.2800000000002</v>
      </c>
    </row>
    <row r="171" spans="1:30" x14ac:dyDescent="0.25">
      <c r="A171" t="s">
        <v>436</v>
      </c>
      <c r="B171" t="s">
        <v>25</v>
      </c>
      <c r="C171" s="2" t="str">
        <f t="shared" si="6"/>
        <v>1100</v>
      </c>
      <c r="D171" t="s">
        <v>122</v>
      </c>
      <c r="E171">
        <v>0.64700000000000002</v>
      </c>
      <c r="F171" t="s">
        <v>182</v>
      </c>
      <c r="G171">
        <v>0.35299999999999998</v>
      </c>
      <c r="H171">
        <v>35.078000000000003</v>
      </c>
      <c r="I171" t="s">
        <v>108</v>
      </c>
      <c r="J171">
        <v>1</v>
      </c>
      <c r="M171">
        <v>500</v>
      </c>
      <c r="P171" s="3">
        <v>1100</v>
      </c>
      <c r="Q171" s="4">
        <v>1.056</v>
      </c>
      <c r="R171" s="4">
        <v>1.1120000000000001</v>
      </c>
      <c r="S171" s="1">
        <f t="shared" si="7"/>
        <v>1.0562347188264058</v>
      </c>
      <c r="T171" s="1">
        <f t="shared" si="8"/>
        <v>1.1111111111111109</v>
      </c>
      <c r="U171">
        <v>2208.37</v>
      </c>
      <c r="V171">
        <v>2209.98</v>
      </c>
      <c r="W171">
        <v>0.81799999999999995</v>
      </c>
      <c r="X171">
        <v>0.86399999999999999</v>
      </c>
      <c r="Y171">
        <v>0.51300000000000001</v>
      </c>
      <c r="Z171">
        <v>0.56999999999999995</v>
      </c>
      <c r="AB171">
        <v>2249.61</v>
      </c>
      <c r="AC171">
        <v>2355.12</v>
      </c>
      <c r="AD171">
        <v>2351.8200000000002</v>
      </c>
    </row>
    <row r="172" spans="1:30" x14ac:dyDescent="0.25">
      <c r="A172" t="s">
        <v>437</v>
      </c>
      <c r="B172" t="s">
        <v>25</v>
      </c>
      <c r="C172" s="2" t="str">
        <f t="shared" si="6"/>
        <v>1100</v>
      </c>
      <c r="D172" t="s">
        <v>122</v>
      </c>
      <c r="E172">
        <v>0.59399999999999997</v>
      </c>
      <c r="F172" t="s">
        <v>397</v>
      </c>
      <c r="G172">
        <v>0.40600000000000003</v>
      </c>
      <c r="H172">
        <v>35.813000000000002</v>
      </c>
      <c r="I172" t="s">
        <v>108</v>
      </c>
      <c r="J172">
        <v>1</v>
      </c>
      <c r="M172">
        <v>500</v>
      </c>
      <c r="P172" s="3">
        <v>1100</v>
      </c>
      <c r="Q172" s="4">
        <v>1.036</v>
      </c>
      <c r="R172" s="4">
        <v>1.0820000000000001</v>
      </c>
      <c r="S172" s="1">
        <f t="shared" si="7"/>
        <v>1.0355450236966826</v>
      </c>
      <c r="T172" s="1">
        <f t="shared" si="8"/>
        <v>1.0825852782764811</v>
      </c>
      <c r="U172">
        <v>2208.5100000000002</v>
      </c>
      <c r="V172">
        <v>2210.5</v>
      </c>
      <c r="W172">
        <v>0.84399999999999997</v>
      </c>
      <c r="X172">
        <v>0.874</v>
      </c>
      <c r="Y172">
        <v>0.55700000000000005</v>
      </c>
      <c r="Z172">
        <v>0.60299999999999998</v>
      </c>
      <c r="AA172">
        <v>2247.7199999999998</v>
      </c>
      <c r="AB172">
        <v>2251.2800000000002</v>
      </c>
      <c r="AC172">
        <v>2355.13</v>
      </c>
      <c r="AD172">
        <v>2352.23</v>
      </c>
    </row>
    <row r="173" spans="1:30" x14ac:dyDescent="0.25">
      <c r="A173" t="s">
        <v>438</v>
      </c>
      <c r="B173" t="s">
        <v>25</v>
      </c>
      <c r="C173" s="2" t="str">
        <f t="shared" si="6"/>
        <v>1120</v>
      </c>
      <c r="D173" t="s">
        <v>122</v>
      </c>
      <c r="E173">
        <v>0.52600000000000002</v>
      </c>
      <c r="F173" t="s">
        <v>182</v>
      </c>
      <c r="G173">
        <v>0.47399999999999998</v>
      </c>
      <c r="H173">
        <v>24.484000000000002</v>
      </c>
      <c r="I173" t="s">
        <v>108</v>
      </c>
      <c r="J173">
        <v>1</v>
      </c>
      <c r="M173">
        <v>500</v>
      </c>
      <c r="P173" s="3">
        <v>1120</v>
      </c>
      <c r="Q173" s="4">
        <v>1.0369999999999999</v>
      </c>
      <c r="R173" s="4">
        <v>1.091</v>
      </c>
      <c r="S173" s="1">
        <f t="shared" si="7"/>
        <v>1.0370813397129186</v>
      </c>
      <c r="T173" s="1">
        <f t="shared" si="8"/>
        <v>1.0912220309810672</v>
      </c>
      <c r="U173">
        <v>2208.7600000000002</v>
      </c>
      <c r="V173">
        <v>2210.77</v>
      </c>
      <c r="W173">
        <v>0.83599999999999997</v>
      </c>
      <c r="X173">
        <v>0.86699999999999999</v>
      </c>
      <c r="Y173">
        <v>0.58099999999999996</v>
      </c>
      <c r="Z173">
        <v>0.63400000000000001</v>
      </c>
      <c r="AA173">
        <v>2248.9499999999998</v>
      </c>
      <c r="AB173">
        <v>2251.79</v>
      </c>
      <c r="AC173">
        <v>2354.9299999999998</v>
      </c>
      <c r="AD173">
        <v>2352.09</v>
      </c>
    </row>
    <row r="174" spans="1:30" x14ac:dyDescent="0.25">
      <c r="A174" t="s">
        <v>439</v>
      </c>
      <c r="B174" t="s">
        <v>25</v>
      </c>
      <c r="C174" s="2" t="str">
        <f t="shared" si="6"/>
        <v>1120</v>
      </c>
      <c r="D174" t="s">
        <v>122</v>
      </c>
      <c r="E174">
        <v>0.55100000000000005</v>
      </c>
      <c r="F174" t="s">
        <v>182</v>
      </c>
      <c r="G174">
        <v>0.44900000000000001</v>
      </c>
      <c r="H174">
        <v>27.689</v>
      </c>
      <c r="I174" t="s">
        <v>108</v>
      </c>
      <c r="J174">
        <v>1</v>
      </c>
      <c r="M174">
        <v>500</v>
      </c>
      <c r="P174" s="3">
        <v>1120</v>
      </c>
      <c r="Q174" s="4">
        <v>1.0389999999999999</v>
      </c>
      <c r="R174" s="4">
        <v>1.093</v>
      </c>
      <c r="S174" s="1">
        <f t="shared" si="7"/>
        <v>1.03855421686747</v>
      </c>
      <c r="T174" s="1">
        <f t="shared" si="8"/>
        <v>1.0931034482758621</v>
      </c>
      <c r="U174">
        <v>2208.6</v>
      </c>
      <c r="V174">
        <v>2210.5700000000002</v>
      </c>
      <c r="W174">
        <v>0.83</v>
      </c>
      <c r="X174">
        <v>0.86199999999999999</v>
      </c>
      <c r="Y174">
        <v>0.57999999999999996</v>
      </c>
      <c r="Z174">
        <v>0.63400000000000001</v>
      </c>
      <c r="AA174">
        <v>2247.89</v>
      </c>
      <c r="AB174">
        <v>2251.52</v>
      </c>
      <c r="AC174">
        <v>2354.8000000000002</v>
      </c>
      <c r="AD174">
        <v>2351.9299999999998</v>
      </c>
    </row>
    <row r="175" spans="1:30" x14ac:dyDescent="0.25">
      <c r="A175" t="s">
        <v>440</v>
      </c>
      <c r="B175" t="s">
        <v>25</v>
      </c>
      <c r="C175" s="2" t="str">
        <f t="shared" si="6"/>
        <v>1120</v>
      </c>
      <c r="D175" t="s">
        <v>122</v>
      </c>
      <c r="E175">
        <v>0.55100000000000005</v>
      </c>
      <c r="F175" t="s">
        <v>182</v>
      </c>
      <c r="G175">
        <v>0.44900000000000001</v>
      </c>
      <c r="H175">
        <v>27.811</v>
      </c>
      <c r="I175" t="s">
        <v>108</v>
      </c>
      <c r="J175">
        <v>1</v>
      </c>
      <c r="M175">
        <v>500</v>
      </c>
      <c r="P175" s="3">
        <v>1120</v>
      </c>
      <c r="Q175" s="4">
        <v>1.036</v>
      </c>
      <c r="R175" s="4">
        <v>1.089</v>
      </c>
      <c r="S175" s="1">
        <f t="shared" si="7"/>
        <v>1.0358422939068102</v>
      </c>
      <c r="T175" s="1">
        <f t="shared" si="8"/>
        <v>1.0877796901893289</v>
      </c>
      <c r="U175">
        <v>2208.65</v>
      </c>
      <c r="V175">
        <v>2210.75</v>
      </c>
      <c r="W175">
        <v>0.83699999999999997</v>
      </c>
      <c r="X175">
        <v>0.86699999999999999</v>
      </c>
      <c r="Y175">
        <v>0.58099999999999996</v>
      </c>
      <c r="Z175">
        <v>0.63200000000000001</v>
      </c>
      <c r="AA175">
        <v>2248.3000000000002</v>
      </c>
      <c r="AB175">
        <v>2251.54</v>
      </c>
      <c r="AC175">
        <v>2356.17</v>
      </c>
      <c r="AD175">
        <v>2350.58</v>
      </c>
    </row>
    <row r="176" spans="1:30" x14ac:dyDescent="0.25">
      <c r="A176" t="s">
        <v>441</v>
      </c>
      <c r="B176" t="s">
        <v>25</v>
      </c>
      <c r="C176" s="2" t="str">
        <f t="shared" si="6"/>
        <v>1140</v>
      </c>
      <c r="D176" t="s">
        <v>122</v>
      </c>
      <c r="E176">
        <v>0.61099999999999999</v>
      </c>
      <c r="F176" t="s">
        <v>397</v>
      </c>
      <c r="G176">
        <v>0.38900000000000001</v>
      </c>
      <c r="H176">
        <v>38.430999999999997</v>
      </c>
      <c r="P176" s="3">
        <v>1140</v>
      </c>
      <c r="Q176" s="4">
        <v>1.0349999999999999</v>
      </c>
      <c r="R176" s="4">
        <v>1.071</v>
      </c>
      <c r="S176" s="1">
        <f t="shared" si="7"/>
        <v>1.0350877192982457</v>
      </c>
      <c r="T176" s="1">
        <f t="shared" si="8"/>
        <v>1.0711805555555556</v>
      </c>
      <c r="U176">
        <v>2209.3200000000002</v>
      </c>
      <c r="V176">
        <v>2211.08</v>
      </c>
      <c r="W176">
        <v>0.85499999999999998</v>
      </c>
      <c r="X176">
        <v>0.88500000000000001</v>
      </c>
      <c r="Y176">
        <v>0.57599999999999996</v>
      </c>
      <c r="Z176">
        <v>0.61699999999999999</v>
      </c>
      <c r="AA176">
        <v>2246.6999999999998</v>
      </c>
      <c r="AB176">
        <v>2251.09</v>
      </c>
      <c r="AC176">
        <v>2355.2600000000002</v>
      </c>
      <c r="AD176">
        <v>2352.5300000000002</v>
      </c>
    </row>
    <row r="177" spans="1:30" x14ac:dyDescent="0.25">
      <c r="A177" t="s">
        <v>442</v>
      </c>
      <c r="B177" t="s">
        <v>25</v>
      </c>
      <c r="C177" s="2" t="str">
        <f t="shared" si="6"/>
        <v>1140</v>
      </c>
      <c r="D177" t="s">
        <v>122</v>
      </c>
      <c r="E177">
        <v>0.61499999999999999</v>
      </c>
      <c r="F177" t="s">
        <v>397</v>
      </c>
      <c r="G177">
        <v>0.38500000000000001</v>
      </c>
      <c r="H177">
        <v>38.142000000000003</v>
      </c>
      <c r="P177" s="3">
        <v>1140</v>
      </c>
      <c r="Q177" s="4">
        <v>1.044</v>
      </c>
      <c r="R177" s="4">
        <v>1.0780000000000001</v>
      </c>
      <c r="S177" s="1">
        <f t="shared" si="7"/>
        <v>1.0433763188745604</v>
      </c>
      <c r="T177" s="1">
        <f t="shared" si="8"/>
        <v>1.0784982935153584</v>
      </c>
      <c r="U177">
        <v>2209.04</v>
      </c>
      <c r="V177">
        <v>2210.7399999999998</v>
      </c>
      <c r="W177">
        <v>0.85299999999999998</v>
      </c>
      <c r="X177">
        <v>0.89</v>
      </c>
      <c r="Y177">
        <v>0.58599999999999997</v>
      </c>
      <c r="Z177">
        <v>0.63200000000000001</v>
      </c>
      <c r="AA177">
        <v>2246.2600000000002</v>
      </c>
      <c r="AB177">
        <v>2250.96</v>
      </c>
      <c r="AC177">
        <v>2355.04</v>
      </c>
      <c r="AD177">
        <v>2352.7600000000002</v>
      </c>
    </row>
    <row r="178" spans="1:30" x14ac:dyDescent="0.25">
      <c r="A178" t="s">
        <v>443</v>
      </c>
      <c r="B178" t="s">
        <v>25</v>
      </c>
      <c r="C178" s="2" t="str">
        <f t="shared" si="6"/>
        <v>1140</v>
      </c>
      <c r="D178" t="s">
        <v>122</v>
      </c>
      <c r="E178">
        <v>0.60699999999999998</v>
      </c>
      <c r="F178" t="s">
        <v>397</v>
      </c>
      <c r="G178">
        <v>0.39300000000000002</v>
      </c>
      <c r="H178">
        <v>35.445</v>
      </c>
      <c r="P178" s="3">
        <v>1140</v>
      </c>
      <c r="Q178" s="4">
        <v>1.0549999999999999</v>
      </c>
      <c r="R178" s="4">
        <v>1.0960000000000001</v>
      </c>
      <c r="S178" s="1">
        <f t="shared" si="7"/>
        <v>1.0560190703218117</v>
      </c>
      <c r="T178" s="1">
        <f t="shared" si="8"/>
        <v>1.0961182994454712</v>
      </c>
      <c r="U178">
        <v>2208.89</v>
      </c>
      <c r="V178">
        <v>2210.7600000000002</v>
      </c>
      <c r="W178">
        <v>0.83899999999999997</v>
      </c>
      <c r="X178">
        <v>0.88600000000000001</v>
      </c>
      <c r="Y178">
        <v>0.54100000000000004</v>
      </c>
      <c r="Z178">
        <v>0.59299999999999997</v>
      </c>
      <c r="AA178">
        <v>2246.98</v>
      </c>
      <c r="AB178">
        <v>2250.8200000000002</v>
      </c>
      <c r="AC178">
        <v>2355.91</v>
      </c>
      <c r="AD178">
        <v>2353.5300000000002</v>
      </c>
    </row>
    <row r="179" spans="1:30" x14ac:dyDescent="0.25">
      <c r="A179" t="s">
        <v>444</v>
      </c>
      <c r="B179" t="s">
        <v>25</v>
      </c>
      <c r="C179" s="2" t="str">
        <f t="shared" si="6"/>
        <v>1160</v>
      </c>
      <c r="D179" t="s">
        <v>122</v>
      </c>
      <c r="E179">
        <v>0.53100000000000003</v>
      </c>
      <c r="F179" t="s">
        <v>182</v>
      </c>
      <c r="G179">
        <v>0.46899999999999997</v>
      </c>
      <c r="H179">
        <v>27.064</v>
      </c>
      <c r="P179" s="3">
        <v>1160</v>
      </c>
      <c r="Q179" s="4">
        <v>1.0309999999999999</v>
      </c>
      <c r="R179" s="4">
        <v>1.0609999999999999</v>
      </c>
      <c r="S179" s="1">
        <f t="shared" si="7"/>
        <v>1.0309988518943742</v>
      </c>
      <c r="T179" s="1">
        <f t="shared" si="8"/>
        <v>1.0614617940199336</v>
      </c>
      <c r="U179">
        <v>2209.21</v>
      </c>
      <c r="V179">
        <v>2211.46</v>
      </c>
      <c r="W179">
        <v>0.871</v>
      </c>
      <c r="X179">
        <v>0.89800000000000002</v>
      </c>
      <c r="Y179">
        <v>0.60199999999999998</v>
      </c>
      <c r="Z179">
        <v>0.63900000000000001</v>
      </c>
      <c r="AA179">
        <v>2249.06</v>
      </c>
      <c r="AB179">
        <v>2251.86</v>
      </c>
      <c r="AC179">
        <v>2354.7600000000002</v>
      </c>
      <c r="AD179">
        <v>2351.75</v>
      </c>
    </row>
    <row r="180" spans="1:30" x14ac:dyDescent="0.25">
      <c r="A180" t="s">
        <v>445</v>
      </c>
      <c r="B180" t="s">
        <v>25</v>
      </c>
      <c r="C180" s="2" t="str">
        <f t="shared" si="6"/>
        <v>1160</v>
      </c>
      <c r="D180" t="s">
        <v>122</v>
      </c>
      <c r="E180">
        <v>0.55900000000000005</v>
      </c>
      <c r="F180" t="s">
        <v>182</v>
      </c>
      <c r="G180">
        <v>0.441</v>
      </c>
      <c r="H180">
        <v>27.222000000000001</v>
      </c>
      <c r="P180" s="3">
        <v>1160</v>
      </c>
      <c r="Q180" s="4">
        <v>1.04</v>
      </c>
      <c r="R180" s="4">
        <v>1.079</v>
      </c>
      <c r="S180" s="1">
        <f t="shared" si="7"/>
        <v>1.039766081871345</v>
      </c>
      <c r="T180" s="1">
        <f t="shared" si="8"/>
        <v>1.0780141843971631</v>
      </c>
      <c r="U180">
        <v>2209.2600000000002</v>
      </c>
      <c r="V180">
        <v>2211.41</v>
      </c>
      <c r="W180">
        <v>0.85499999999999998</v>
      </c>
      <c r="X180">
        <v>0.88900000000000001</v>
      </c>
      <c r="Y180">
        <v>0.56399999999999995</v>
      </c>
      <c r="Z180">
        <v>0.60799999999999998</v>
      </c>
      <c r="AA180">
        <v>2248.94</v>
      </c>
      <c r="AB180">
        <v>2251.69</v>
      </c>
      <c r="AC180">
        <v>2355.21</v>
      </c>
      <c r="AD180">
        <v>2351.9299999999998</v>
      </c>
    </row>
    <row r="181" spans="1:30" x14ac:dyDescent="0.25">
      <c r="A181" t="s">
        <v>446</v>
      </c>
      <c r="B181" t="s">
        <v>25</v>
      </c>
      <c r="C181" s="2" t="str">
        <f t="shared" si="6"/>
        <v>1160</v>
      </c>
      <c r="D181" t="s">
        <v>122</v>
      </c>
      <c r="E181">
        <v>0.54200000000000004</v>
      </c>
      <c r="F181" t="s">
        <v>182</v>
      </c>
      <c r="G181">
        <v>0.45800000000000002</v>
      </c>
      <c r="H181">
        <v>27.574000000000002</v>
      </c>
      <c r="P181" s="3">
        <v>1160</v>
      </c>
      <c r="Q181" s="4">
        <v>1.0309999999999999</v>
      </c>
      <c r="R181" s="4">
        <v>1.0660000000000001</v>
      </c>
      <c r="S181" s="1">
        <f t="shared" si="7"/>
        <v>1.0311059907834101</v>
      </c>
      <c r="T181" s="1">
        <f t="shared" si="8"/>
        <v>1.0656565656565657</v>
      </c>
      <c r="U181">
        <v>2209.44</v>
      </c>
      <c r="V181">
        <v>2211.64</v>
      </c>
      <c r="W181">
        <v>0.86799999999999999</v>
      </c>
      <c r="X181">
        <v>0.89500000000000002</v>
      </c>
      <c r="Y181">
        <v>0.59399999999999997</v>
      </c>
      <c r="Z181">
        <v>0.63300000000000001</v>
      </c>
      <c r="AA181">
        <v>2248.8000000000002</v>
      </c>
      <c r="AB181">
        <v>2251.7399999999998</v>
      </c>
      <c r="AC181">
        <v>2355.31</v>
      </c>
      <c r="AD181">
        <v>2353.31</v>
      </c>
    </row>
    <row r="182" spans="1:30" x14ac:dyDescent="0.25">
      <c r="A182" t="s">
        <v>447</v>
      </c>
      <c r="B182" t="s">
        <v>25</v>
      </c>
      <c r="C182" s="2" t="str">
        <f t="shared" si="6"/>
        <v>1180</v>
      </c>
      <c r="D182" t="s">
        <v>122</v>
      </c>
      <c r="E182">
        <v>0.51400000000000001</v>
      </c>
      <c r="F182" t="s">
        <v>182</v>
      </c>
      <c r="G182">
        <v>0.48599999999999999</v>
      </c>
      <c r="H182">
        <v>29.027000000000001</v>
      </c>
      <c r="P182" s="3">
        <v>1180</v>
      </c>
      <c r="Q182" s="4">
        <v>1.018</v>
      </c>
      <c r="R182" s="4">
        <v>1.04</v>
      </c>
      <c r="S182" s="1">
        <f t="shared" si="7"/>
        <v>1.0180995475113122</v>
      </c>
      <c r="T182" s="1">
        <f t="shared" si="8"/>
        <v>1.0400641025641026</v>
      </c>
      <c r="U182">
        <v>2209.38</v>
      </c>
      <c r="V182">
        <v>2211.58</v>
      </c>
      <c r="W182">
        <v>0.88400000000000001</v>
      </c>
      <c r="X182">
        <v>0.9</v>
      </c>
      <c r="Y182">
        <v>0.624</v>
      </c>
      <c r="Z182">
        <v>0.64900000000000002</v>
      </c>
      <c r="AA182">
        <v>2250.38</v>
      </c>
      <c r="AB182">
        <v>2252.41</v>
      </c>
      <c r="AC182">
        <v>2354.1</v>
      </c>
      <c r="AD182">
        <v>2349.67</v>
      </c>
    </row>
    <row r="183" spans="1:30" x14ac:dyDescent="0.25">
      <c r="A183" t="s">
        <v>448</v>
      </c>
      <c r="B183" t="s">
        <v>25</v>
      </c>
      <c r="C183" s="2" t="str">
        <f t="shared" si="6"/>
        <v>1180</v>
      </c>
      <c r="D183" t="s">
        <v>122</v>
      </c>
      <c r="E183">
        <v>0.51200000000000001</v>
      </c>
      <c r="F183" t="s">
        <v>182</v>
      </c>
      <c r="G183">
        <v>0.48799999999999999</v>
      </c>
      <c r="H183">
        <v>30.571000000000002</v>
      </c>
      <c r="P183" s="3">
        <v>1180</v>
      </c>
      <c r="Q183" s="4">
        <v>1.008</v>
      </c>
      <c r="R183" s="4">
        <v>1.028</v>
      </c>
      <c r="S183" s="1">
        <f t="shared" si="7"/>
        <v>1.0078651685393258</v>
      </c>
      <c r="T183" s="1">
        <f t="shared" si="8"/>
        <v>1.0289389067524115</v>
      </c>
      <c r="U183">
        <v>2209.14</v>
      </c>
      <c r="V183">
        <v>2211.5500000000002</v>
      </c>
      <c r="W183">
        <v>0.89</v>
      </c>
      <c r="X183">
        <v>0.89700000000000002</v>
      </c>
      <c r="Y183">
        <v>0.622</v>
      </c>
      <c r="Z183">
        <v>0.64</v>
      </c>
      <c r="AA183">
        <v>2250.6</v>
      </c>
      <c r="AB183">
        <v>2252.4699999999998</v>
      </c>
      <c r="AC183">
        <v>2354.4299999999998</v>
      </c>
      <c r="AD183">
        <v>2349.7800000000002</v>
      </c>
    </row>
    <row r="184" spans="1:30" x14ac:dyDescent="0.25">
      <c r="A184" t="s">
        <v>449</v>
      </c>
      <c r="B184" t="s">
        <v>25</v>
      </c>
      <c r="C184" s="2" t="str">
        <f t="shared" si="6"/>
        <v>1180</v>
      </c>
      <c r="D184" t="s">
        <v>122</v>
      </c>
      <c r="E184">
        <v>0.52500000000000002</v>
      </c>
      <c r="F184" t="s">
        <v>182</v>
      </c>
      <c r="G184">
        <v>0.47499999999999998</v>
      </c>
      <c r="H184">
        <v>27.332000000000001</v>
      </c>
      <c r="P184" s="3">
        <v>1180</v>
      </c>
      <c r="Q184" s="4">
        <v>1.0249999999999999</v>
      </c>
      <c r="R184" s="4">
        <v>1.056</v>
      </c>
      <c r="S184" s="1">
        <f t="shared" si="7"/>
        <v>1.0252583237657864</v>
      </c>
      <c r="T184" s="1">
        <f t="shared" si="8"/>
        <v>1.0565068493150684</v>
      </c>
      <c r="U184">
        <v>2209.44</v>
      </c>
      <c r="V184">
        <v>2211.86</v>
      </c>
      <c r="W184">
        <v>0.871</v>
      </c>
      <c r="X184">
        <v>0.89300000000000002</v>
      </c>
      <c r="Y184">
        <v>0.58399999999999996</v>
      </c>
      <c r="Z184">
        <v>0.61699999999999999</v>
      </c>
      <c r="AA184">
        <v>2249</v>
      </c>
      <c r="AB184">
        <v>2251.91</v>
      </c>
      <c r="AC184">
        <v>2355.0500000000002</v>
      </c>
      <c r="AD184">
        <v>2351.35</v>
      </c>
    </row>
    <row r="185" spans="1:30" x14ac:dyDescent="0.25">
      <c r="A185" t="s">
        <v>450</v>
      </c>
      <c r="B185" t="s">
        <v>25</v>
      </c>
      <c r="C185" s="2" t="str">
        <f t="shared" si="6"/>
        <v>1200</v>
      </c>
      <c r="D185" t="s">
        <v>182</v>
      </c>
      <c r="E185">
        <v>0.68300000000000005</v>
      </c>
      <c r="F185" t="s">
        <v>211</v>
      </c>
      <c r="G185">
        <v>0.317</v>
      </c>
      <c r="H185">
        <v>139.27000000000001</v>
      </c>
      <c r="I185" t="s">
        <v>108</v>
      </c>
      <c r="J185">
        <v>1</v>
      </c>
      <c r="M185">
        <v>500</v>
      </c>
      <c r="P185" s="3">
        <v>1200</v>
      </c>
      <c r="S185" s="1" t="e">
        <f t="shared" si="7"/>
        <v>#DIV/0!</v>
      </c>
      <c r="T185" s="1" t="e">
        <f t="shared" si="8"/>
        <v>#DIV/0!</v>
      </c>
      <c r="X185">
        <v>0.92400000000000004</v>
      </c>
      <c r="Z185">
        <v>0.60499999999999998</v>
      </c>
      <c r="AA185">
        <v>2253.58</v>
      </c>
      <c r="AB185">
        <v>2254.23</v>
      </c>
      <c r="AC185">
        <v>2340.7800000000002</v>
      </c>
      <c r="AD185">
        <v>2339.2199999999998</v>
      </c>
    </row>
    <row r="186" spans="1:30" x14ac:dyDescent="0.25">
      <c r="A186" t="s">
        <v>451</v>
      </c>
      <c r="B186" t="s">
        <v>25</v>
      </c>
      <c r="C186" s="2" t="str">
        <f t="shared" si="6"/>
        <v>1200</v>
      </c>
      <c r="D186" t="s">
        <v>182</v>
      </c>
      <c r="E186">
        <v>0.72899999999999998</v>
      </c>
      <c r="F186" t="s">
        <v>211</v>
      </c>
      <c r="G186">
        <v>0.27100000000000002</v>
      </c>
      <c r="H186">
        <v>138.5</v>
      </c>
      <c r="I186" t="s">
        <v>108</v>
      </c>
      <c r="J186">
        <v>1</v>
      </c>
      <c r="M186">
        <v>500</v>
      </c>
      <c r="P186" s="3">
        <v>1200</v>
      </c>
      <c r="S186" s="1" t="e">
        <f t="shared" si="7"/>
        <v>#DIV/0!</v>
      </c>
      <c r="T186" s="1" t="e">
        <f t="shared" si="8"/>
        <v>#DIV/0!</v>
      </c>
      <c r="X186">
        <v>0.92200000000000004</v>
      </c>
      <c r="Z186">
        <v>0.57899999999999996</v>
      </c>
      <c r="AA186">
        <v>2253.38</v>
      </c>
      <c r="AB186">
        <v>2254.13</v>
      </c>
      <c r="AC186">
        <v>2341.89</v>
      </c>
      <c r="AD186">
        <v>2340.5300000000002</v>
      </c>
    </row>
    <row r="187" spans="1:30" x14ac:dyDescent="0.25">
      <c r="A187" t="s">
        <v>452</v>
      </c>
      <c r="B187" t="s">
        <v>25</v>
      </c>
      <c r="C187" s="2" t="str">
        <f t="shared" si="6"/>
        <v>1200</v>
      </c>
      <c r="D187" t="s">
        <v>182</v>
      </c>
      <c r="E187">
        <v>0.69</v>
      </c>
      <c r="F187" t="s">
        <v>211</v>
      </c>
      <c r="G187">
        <v>0.31</v>
      </c>
      <c r="H187">
        <v>117.64</v>
      </c>
      <c r="I187" t="s">
        <v>108</v>
      </c>
      <c r="J187">
        <v>1</v>
      </c>
      <c r="M187">
        <v>500</v>
      </c>
      <c r="P187" s="3">
        <v>1200</v>
      </c>
      <c r="S187" s="1" t="e">
        <f t="shared" si="7"/>
        <v>#DIV/0!</v>
      </c>
      <c r="T187" s="1" t="e">
        <f t="shared" si="8"/>
        <v>#DIV/0!</v>
      </c>
      <c r="X187">
        <v>0.92200000000000004</v>
      </c>
      <c r="Z187">
        <v>0.58799999999999997</v>
      </c>
      <c r="AA187">
        <v>2253.4499999999998</v>
      </c>
      <c r="AB187">
        <v>2254.16</v>
      </c>
      <c r="AC187">
        <v>2341</v>
      </c>
      <c r="AD187">
        <v>2339.54</v>
      </c>
    </row>
    <row r="188" spans="1:30" x14ac:dyDescent="0.25">
      <c r="A188" t="s">
        <v>453</v>
      </c>
      <c r="B188" t="s">
        <v>25</v>
      </c>
      <c r="C188" s="2" t="str">
        <f t="shared" si="6"/>
        <v>1220</v>
      </c>
      <c r="D188" t="s">
        <v>182</v>
      </c>
      <c r="E188">
        <v>0.752</v>
      </c>
      <c r="F188" t="s">
        <v>211</v>
      </c>
      <c r="G188">
        <v>0.248</v>
      </c>
      <c r="H188">
        <v>127.34</v>
      </c>
      <c r="I188" t="s">
        <v>108</v>
      </c>
      <c r="J188">
        <v>1</v>
      </c>
      <c r="M188">
        <v>500</v>
      </c>
      <c r="P188" s="3">
        <v>1220</v>
      </c>
      <c r="S188" s="1" t="e">
        <f t="shared" si="7"/>
        <v>#DIV/0!</v>
      </c>
      <c r="T188" s="1" t="e">
        <f t="shared" si="8"/>
        <v>#DIV/0!</v>
      </c>
      <c r="X188">
        <v>0.92900000000000005</v>
      </c>
      <c r="Z188">
        <v>0.55100000000000005</v>
      </c>
      <c r="AA188">
        <v>2253.36</v>
      </c>
      <c r="AB188">
        <v>2254.14</v>
      </c>
      <c r="AC188">
        <v>2340.8200000000002</v>
      </c>
      <c r="AD188">
        <v>2339.19</v>
      </c>
    </row>
    <row r="189" spans="1:30" x14ac:dyDescent="0.25">
      <c r="A189" t="s">
        <v>454</v>
      </c>
      <c r="B189" t="s">
        <v>25</v>
      </c>
      <c r="C189" s="2" t="str">
        <f t="shared" si="6"/>
        <v>1220</v>
      </c>
      <c r="D189" t="s">
        <v>182</v>
      </c>
      <c r="E189">
        <v>0.70799999999999996</v>
      </c>
      <c r="F189" t="s">
        <v>211</v>
      </c>
      <c r="G189">
        <v>0.29199999999999998</v>
      </c>
      <c r="H189">
        <v>125.42</v>
      </c>
      <c r="I189" t="s">
        <v>108</v>
      </c>
      <c r="J189">
        <v>1</v>
      </c>
      <c r="M189">
        <v>500</v>
      </c>
      <c r="P189" s="3">
        <v>1220</v>
      </c>
      <c r="S189" s="1" t="e">
        <f t="shared" si="7"/>
        <v>#DIV/0!</v>
      </c>
      <c r="T189" s="1" t="e">
        <f t="shared" si="8"/>
        <v>#DIV/0!</v>
      </c>
      <c r="X189">
        <v>0.93700000000000006</v>
      </c>
      <c r="Z189">
        <v>0.58299999999999996</v>
      </c>
      <c r="AA189">
        <v>2253.35</v>
      </c>
      <c r="AB189">
        <v>2254.04</v>
      </c>
      <c r="AC189">
        <v>2340.4699999999998</v>
      </c>
      <c r="AD189">
        <v>2339.08</v>
      </c>
    </row>
    <row r="190" spans="1:30" x14ac:dyDescent="0.25">
      <c r="A190" t="s">
        <v>455</v>
      </c>
      <c r="B190" t="s">
        <v>25</v>
      </c>
      <c r="C190" s="2" t="str">
        <f t="shared" si="6"/>
        <v>1220</v>
      </c>
      <c r="D190" t="s">
        <v>182</v>
      </c>
      <c r="E190">
        <v>0.72899999999999998</v>
      </c>
      <c r="F190" t="s">
        <v>211</v>
      </c>
      <c r="G190">
        <v>0.27100000000000002</v>
      </c>
      <c r="H190">
        <v>115.73</v>
      </c>
      <c r="I190" t="s">
        <v>108</v>
      </c>
      <c r="J190">
        <v>1</v>
      </c>
      <c r="M190">
        <v>500</v>
      </c>
      <c r="P190" s="3">
        <v>1220</v>
      </c>
      <c r="S190" s="1" t="e">
        <f t="shared" si="7"/>
        <v>#DIV/0!</v>
      </c>
      <c r="T190" s="1" t="e">
        <f t="shared" si="8"/>
        <v>#DIV/0!</v>
      </c>
      <c r="X190">
        <v>0.93400000000000005</v>
      </c>
      <c r="Z190">
        <v>0.54300000000000004</v>
      </c>
      <c r="AA190">
        <v>2253.4299999999998</v>
      </c>
      <c r="AB190">
        <v>2254.09</v>
      </c>
      <c r="AC190">
        <v>2340.5300000000002</v>
      </c>
      <c r="AD190">
        <v>2339.2600000000002</v>
      </c>
    </row>
    <row r="191" spans="1:30" s="5" customFormat="1" x14ac:dyDescent="0.25">
      <c r="A191" s="5" t="s">
        <v>456</v>
      </c>
      <c r="B191" s="5" t="s">
        <v>25</v>
      </c>
      <c r="C191" s="6" t="str">
        <f t="shared" si="6"/>
        <v>1240</v>
      </c>
      <c r="D191" s="5" t="s">
        <v>182</v>
      </c>
      <c r="E191" s="5">
        <v>0.68300000000000005</v>
      </c>
      <c r="F191" s="5" t="s">
        <v>211</v>
      </c>
      <c r="G191" s="5">
        <v>0.317</v>
      </c>
      <c r="H191" s="5">
        <v>94.37</v>
      </c>
      <c r="I191" s="5" t="s">
        <v>108</v>
      </c>
      <c r="J191" s="5">
        <v>1</v>
      </c>
      <c r="M191" s="5">
        <v>500</v>
      </c>
      <c r="P191" s="7">
        <v>1240</v>
      </c>
      <c r="S191" s="8" t="e">
        <f t="shared" si="7"/>
        <v>#DIV/0!</v>
      </c>
      <c r="T191" s="8" t="e">
        <f t="shared" si="8"/>
        <v>#DIV/0!</v>
      </c>
      <c r="X191" s="5">
        <v>0.92400000000000004</v>
      </c>
      <c r="Z191" s="5">
        <v>0.47199999999999998</v>
      </c>
      <c r="AA191" s="5">
        <v>2253.6799999999998</v>
      </c>
      <c r="AB191" s="5">
        <v>2254.3000000000002</v>
      </c>
      <c r="AC191" s="5">
        <v>2340.33</v>
      </c>
      <c r="AD191" s="5">
        <v>2339.3200000000002</v>
      </c>
    </row>
    <row r="192" spans="1:30" s="5" customFormat="1" x14ac:dyDescent="0.25">
      <c r="A192" s="5" t="s">
        <v>457</v>
      </c>
      <c r="B192" s="5" t="s">
        <v>25</v>
      </c>
      <c r="C192" s="6" t="str">
        <f t="shared" si="6"/>
        <v>1240</v>
      </c>
      <c r="D192" s="5" t="s">
        <v>182</v>
      </c>
      <c r="E192" s="5">
        <v>0.66</v>
      </c>
      <c r="F192" s="5" t="s">
        <v>211</v>
      </c>
      <c r="G192" s="5">
        <v>0.34</v>
      </c>
      <c r="H192" s="5">
        <v>97.128</v>
      </c>
      <c r="I192" s="5" t="s">
        <v>108</v>
      </c>
      <c r="J192" s="5">
        <v>1</v>
      </c>
      <c r="M192" s="5">
        <v>500</v>
      </c>
      <c r="P192" s="7">
        <v>1240</v>
      </c>
      <c r="S192" s="8" t="e">
        <f t="shared" si="7"/>
        <v>#DIV/0!</v>
      </c>
      <c r="T192" s="8" t="e">
        <f t="shared" si="8"/>
        <v>#DIV/0!</v>
      </c>
      <c r="X192" s="5">
        <v>0.93</v>
      </c>
      <c r="Z192" s="5">
        <v>0.47899999999999998</v>
      </c>
      <c r="AA192" s="5">
        <v>2253.85</v>
      </c>
      <c r="AB192" s="5">
        <v>2254.54</v>
      </c>
      <c r="AC192" s="5">
        <v>2340.4699999999998</v>
      </c>
      <c r="AD192" s="5">
        <v>2339.5500000000002</v>
      </c>
    </row>
    <row r="193" spans="1:30" s="5" customFormat="1" x14ac:dyDescent="0.25">
      <c r="A193" s="5" t="s">
        <v>458</v>
      </c>
      <c r="B193" s="5" t="s">
        <v>25</v>
      </c>
      <c r="C193" s="6" t="str">
        <f t="shared" si="6"/>
        <v>1240</v>
      </c>
      <c r="D193" s="5" t="s">
        <v>182</v>
      </c>
      <c r="E193" s="5">
        <v>0.66400000000000003</v>
      </c>
      <c r="F193" s="5" t="s">
        <v>211</v>
      </c>
      <c r="G193" s="5">
        <v>0.33600000000000002</v>
      </c>
      <c r="H193" s="5">
        <v>98.021000000000001</v>
      </c>
      <c r="I193" s="5" t="s">
        <v>108</v>
      </c>
      <c r="J193" s="5">
        <v>1</v>
      </c>
      <c r="M193" s="5">
        <v>500</v>
      </c>
      <c r="P193" s="7">
        <v>1240</v>
      </c>
      <c r="S193" s="8" t="e">
        <f t="shared" si="7"/>
        <v>#DIV/0!</v>
      </c>
      <c r="T193" s="8" t="e">
        <f t="shared" si="8"/>
        <v>#DIV/0!</v>
      </c>
      <c r="X193" s="5">
        <v>0.92900000000000005</v>
      </c>
      <c r="Z193" s="5">
        <v>0.496</v>
      </c>
      <c r="AA193" s="5">
        <v>2253.7600000000002</v>
      </c>
      <c r="AB193" s="5">
        <v>2254.37</v>
      </c>
      <c r="AC193" s="5">
        <v>2340.9</v>
      </c>
      <c r="AD193" s="5">
        <v>2339.8000000000002</v>
      </c>
    </row>
    <row r="194" spans="1:30" x14ac:dyDescent="0.25">
      <c r="A194" t="s">
        <v>459</v>
      </c>
      <c r="B194" t="s">
        <v>25</v>
      </c>
      <c r="C194" s="2" t="str">
        <f t="shared" si="6"/>
        <v>1260</v>
      </c>
      <c r="D194" t="s">
        <v>182</v>
      </c>
      <c r="E194">
        <v>0.64700000000000002</v>
      </c>
      <c r="F194" t="s">
        <v>211</v>
      </c>
      <c r="G194">
        <v>0.35299999999999998</v>
      </c>
      <c r="H194">
        <v>111.9</v>
      </c>
      <c r="P194" s="3">
        <v>1260</v>
      </c>
      <c r="S194" s="1" t="e">
        <f t="shared" si="7"/>
        <v>#DIV/0!</v>
      </c>
      <c r="T194" s="1" t="e">
        <f t="shared" si="8"/>
        <v>#DIV/0!</v>
      </c>
      <c r="X194">
        <v>0.93700000000000006</v>
      </c>
      <c r="Z194">
        <v>0.50600000000000001</v>
      </c>
      <c r="AA194">
        <v>2253.42</v>
      </c>
      <c r="AB194">
        <v>2254</v>
      </c>
      <c r="AC194">
        <v>2340.3200000000002</v>
      </c>
      <c r="AD194">
        <v>2339.23</v>
      </c>
    </row>
    <row r="195" spans="1:30" x14ac:dyDescent="0.25">
      <c r="A195" t="s">
        <v>460</v>
      </c>
      <c r="B195" t="s">
        <v>25</v>
      </c>
      <c r="C195" s="2" t="str">
        <f t="shared" si="6"/>
        <v>1260</v>
      </c>
      <c r="D195" t="s">
        <v>182</v>
      </c>
      <c r="E195">
        <v>0.81</v>
      </c>
      <c r="F195" t="s">
        <v>211</v>
      </c>
      <c r="G195">
        <v>0.19</v>
      </c>
      <c r="H195">
        <v>43.119</v>
      </c>
      <c r="P195" s="3">
        <v>1260</v>
      </c>
      <c r="S195" s="1" t="e">
        <f t="shared" si="7"/>
        <v>#DIV/0!</v>
      </c>
      <c r="T195" s="1" t="e">
        <f t="shared" si="8"/>
        <v>#DIV/0!</v>
      </c>
      <c r="X195">
        <v>0.93899999999999995</v>
      </c>
      <c r="Z195">
        <v>0.501</v>
      </c>
      <c r="AA195">
        <v>2253.39</v>
      </c>
      <c r="AB195">
        <v>2253.94</v>
      </c>
      <c r="AC195">
        <v>2340.5700000000002</v>
      </c>
      <c r="AD195">
        <v>2339.5300000000002</v>
      </c>
    </row>
    <row r="196" spans="1:30" x14ac:dyDescent="0.25">
      <c r="A196" t="s">
        <v>461</v>
      </c>
      <c r="B196" t="s">
        <v>25</v>
      </c>
      <c r="C196" s="2" t="str">
        <f t="shared" si="6"/>
        <v>1260</v>
      </c>
      <c r="D196" t="s">
        <v>182</v>
      </c>
      <c r="E196">
        <v>0.68899999999999995</v>
      </c>
      <c r="F196" t="s">
        <v>211</v>
      </c>
      <c r="G196">
        <v>0.311</v>
      </c>
      <c r="H196">
        <v>103.46</v>
      </c>
      <c r="P196" s="3">
        <v>1260</v>
      </c>
      <c r="S196" s="1" t="e">
        <f t="shared" si="7"/>
        <v>#DIV/0!</v>
      </c>
      <c r="T196" s="1" t="e">
        <f t="shared" si="8"/>
        <v>#DIV/0!</v>
      </c>
      <c r="X196">
        <v>0.93500000000000005</v>
      </c>
      <c r="Z196">
        <v>0.48699999999999999</v>
      </c>
      <c r="AA196">
        <v>2253.3200000000002</v>
      </c>
      <c r="AB196">
        <v>2253.9</v>
      </c>
      <c r="AC196">
        <v>2339.92</v>
      </c>
      <c r="AD196">
        <v>2338.5</v>
      </c>
    </row>
    <row r="197" spans="1:30" x14ac:dyDescent="0.25">
      <c r="A197" t="s">
        <v>462</v>
      </c>
      <c r="B197" t="s">
        <v>25</v>
      </c>
      <c r="C197" s="2" t="str">
        <f t="shared" ref="C197:C260" si="9">MID(A197,7,4)</f>
        <v>1280</v>
      </c>
      <c r="D197" t="s">
        <v>182</v>
      </c>
      <c r="E197">
        <v>0.623</v>
      </c>
      <c r="F197" t="s">
        <v>211</v>
      </c>
      <c r="G197">
        <v>0.377</v>
      </c>
      <c r="H197">
        <v>89.866</v>
      </c>
      <c r="P197" s="3">
        <v>1280</v>
      </c>
      <c r="S197" s="1" t="e">
        <f t="shared" ref="S197:S260" si="10">X197/W197</f>
        <v>#DIV/0!</v>
      </c>
      <c r="T197" s="1" t="e">
        <f t="shared" ref="T197:T260" si="11">Z197/Y197</f>
        <v>#DIV/0!</v>
      </c>
      <c r="X197">
        <v>0.93899999999999995</v>
      </c>
      <c r="Z197">
        <v>0.49299999999999999</v>
      </c>
      <c r="AA197">
        <v>2253.3200000000002</v>
      </c>
      <c r="AB197">
        <v>2253.73</v>
      </c>
      <c r="AC197">
        <v>2338.71</v>
      </c>
      <c r="AD197">
        <v>2338.09</v>
      </c>
    </row>
    <row r="198" spans="1:30" x14ac:dyDescent="0.25">
      <c r="A198" t="s">
        <v>463</v>
      </c>
      <c r="B198" t="s">
        <v>25</v>
      </c>
      <c r="C198" s="2" t="str">
        <f t="shared" si="9"/>
        <v>1280</v>
      </c>
      <c r="D198" t="s">
        <v>182</v>
      </c>
      <c r="E198">
        <v>0.68899999999999995</v>
      </c>
      <c r="F198" t="s">
        <v>211</v>
      </c>
      <c r="G198">
        <v>0.311</v>
      </c>
      <c r="H198">
        <v>78.766999999999996</v>
      </c>
      <c r="P198" s="3">
        <v>1280</v>
      </c>
      <c r="S198" s="1" t="e">
        <f t="shared" si="10"/>
        <v>#DIV/0!</v>
      </c>
      <c r="T198" s="1" t="e">
        <f t="shared" si="11"/>
        <v>#DIV/0!</v>
      </c>
      <c r="X198">
        <v>0.93300000000000005</v>
      </c>
      <c r="Z198">
        <v>0.46800000000000003</v>
      </c>
      <c r="AA198">
        <v>2253.23</v>
      </c>
      <c r="AB198">
        <v>2253.75</v>
      </c>
      <c r="AC198">
        <v>2338.52</v>
      </c>
      <c r="AD198">
        <v>2337.7199999999998</v>
      </c>
    </row>
    <row r="199" spans="1:30" x14ac:dyDescent="0.25">
      <c r="A199" t="s">
        <v>464</v>
      </c>
      <c r="B199" t="s">
        <v>25</v>
      </c>
      <c r="C199" s="2" t="str">
        <f t="shared" si="9"/>
        <v>1280</v>
      </c>
      <c r="D199" t="s">
        <v>182</v>
      </c>
      <c r="E199">
        <v>0.68799999999999994</v>
      </c>
      <c r="F199" t="s">
        <v>211</v>
      </c>
      <c r="G199">
        <v>0.312</v>
      </c>
      <c r="H199">
        <v>70.126000000000005</v>
      </c>
      <c r="P199" s="3">
        <v>1280</v>
      </c>
      <c r="S199" s="1" t="e">
        <f t="shared" si="10"/>
        <v>#DIV/0!</v>
      </c>
      <c r="T199" s="1" t="e">
        <f t="shared" si="11"/>
        <v>#DIV/0!</v>
      </c>
      <c r="X199">
        <v>0.92500000000000004</v>
      </c>
      <c r="Z199">
        <v>0.443</v>
      </c>
      <c r="AA199">
        <v>2253.17</v>
      </c>
      <c r="AB199">
        <v>2253.75</v>
      </c>
      <c r="AC199">
        <v>2338.7600000000002</v>
      </c>
      <c r="AD199">
        <v>2337.77</v>
      </c>
    </row>
    <row r="200" spans="1:30" x14ac:dyDescent="0.25">
      <c r="A200" t="s">
        <v>465</v>
      </c>
      <c r="B200" t="s">
        <v>25</v>
      </c>
      <c r="C200" s="2" t="str">
        <f t="shared" si="9"/>
        <v>1300</v>
      </c>
      <c r="D200" t="s">
        <v>182</v>
      </c>
      <c r="E200">
        <v>0.71099999999999997</v>
      </c>
      <c r="F200" t="s">
        <v>211</v>
      </c>
      <c r="G200">
        <v>0.28899999999999998</v>
      </c>
      <c r="H200">
        <v>135.24</v>
      </c>
      <c r="P200" s="3">
        <v>1300</v>
      </c>
      <c r="S200" s="1" t="e">
        <f t="shared" si="10"/>
        <v>#DIV/0!</v>
      </c>
      <c r="T200" s="1" t="e">
        <f t="shared" si="11"/>
        <v>#DIV/0!</v>
      </c>
      <c r="X200">
        <v>0.95699999999999996</v>
      </c>
      <c r="Z200">
        <v>0.44600000000000001</v>
      </c>
      <c r="AA200">
        <v>2252.54</v>
      </c>
      <c r="AB200">
        <v>2253.02</v>
      </c>
      <c r="AC200">
        <v>2335.2800000000002</v>
      </c>
      <c r="AD200">
        <v>2334.5700000000002</v>
      </c>
    </row>
    <row r="201" spans="1:30" x14ac:dyDescent="0.25">
      <c r="A201" t="s">
        <v>466</v>
      </c>
      <c r="B201" t="s">
        <v>25</v>
      </c>
      <c r="C201" s="2" t="str">
        <f t="shared" si="9"/>
        <v>1300</v>
      </c>
      <c r="D201" t="s">
        <v>182</v>
      </c>
      <c r="E201">
        <v>0.64200000000000002</v>
      </c>
      <c r="F201" t="s">
        <v>211</v>
      </c>
      <c r="G201">
        <v>0.35799999999999998</v>
      </c>
      <c r="H201">
        <v>133.63999999999999</v>
      </c>
      <c r="P201" s="3">
        <v>1300</v>
      </c>
      <c r="S201" s="1" t="e">
        <f t="shared" si="10"/>
        <v>#DIV/0!</v>
      </c>
      <c r="T201" s="1" t="e">
        <f t="shared" si="11"/>
        <v>#DIV/0!</v>
      </c>
      <c r="X201">
        <v>0.95799999999999996</v>
      </c>
      <c r="Z201">
        <v>0.441</v>
      </c>
      <c r="AA201">
        <v>2252.8000000000002</v>
      </c>
      <c r="AB201">
        <v>2253.25</v>
      </c>
      <c r="AC201">
        <v>2336.6799999999998</v>
      </c>
      <c r="AD201">
        <v>2336.2399999999998</v>
      </c>
    </row>
    <row r="202" spans="1:30" x14ac:dyDescent="0.25">
      <c r="A202" t="s">
        <v>467</v>
      </c>
      <c r="B202" t="s">
        <v>25</v>
      </c>
      <c r="C202" s="2" t="str">
        <f t="shared" si="9"/>
        <v>1300</v>
      </c>
      <c r="D202" t="s">
        <v>468</v>
      </c>
      <c r="E202">
        <v>0.59499999999999997</v>
      </c>
      <c r="F202" t="s">
        <v>211</v>
      </c>
      <c r="G202">
        <v>0.40500000000000003</v>
      </c>
      <c r="H202">
        <v>161.19999999999999</v>
      </c>
      <c r="P202" s="3">
        <v>1300</v>
      </c>
      <c r="S202" s="1" t="e">
        <f t="shared" si="10"/>
        <v>#DIV/0!</v>
      </c>
      <c r="T202" s="1" t="e">
        <f t="shared" si="11"/>
        <v>#DIV/0!</v>
      </c>
      <c r="X202">
        <v>0.95899999999999996</v>
      </c>
      <c r="Z202">
        <v>0.42099999999999999</v>
      </c>
      <c r="AA202">
        <v>2252.88</v>
      </c>
      <c r="AB202">
        <v>2253.31</v>
      </c>
      <c r="AC202">
        <v>2337.1</v>
      </c>
      <c r="AD202">
        <v>2336.3000000000002</v>
      </c>
    </row>
    <row r="203" spans="1:30" x14ac:dyDescent="0.25">
      <c r="A203" t="s">
        <v>469</v>
      </c>
      <c r="B203" t="s">
        <v>25</v>
      </c>
      <c r="C203" s="2" t="str">
        <f t="shared" si="9"/>
        <v>1320</v>
      </c>
      <c r="D203" t="s">
        <v>468</v>
      </c>
      <c r="E203">
        <v>0.61599999999999999</v>
      </c>
      <c r="F203" t="s">
        <v>211</v>
      </c>
      <c r="G203">
        <v>0.38400000000000001</v>
      </c>
      <c r="H203">
        <v>128.66</v>
      </c>
      <c r="P203" s="3">
        <v>1320</v>
      </c>
      <c r="S203" s="1" t="e">
        <f t="shared" si="10"/>
        <v>#DIV/0!</v>
      </c>
      <c r="T203" s="1" t="e">
        <f t="shared" si="11"/>
        <v>#DIV/0!</v>
      </c>
      <c r="X203">
        <v>0.94299999999999995</v>
      </c>
      <c r="Z203">
        <v>0.45200000000000001</v>
      </c>
      <c r="AA203">
        <v>2252.89</v>
      </c>
      <c r="AB203">
        <v>2253.7600000000002</v>
      </c>
      <c r="AC203">
        <v>2338.16</v>
      </c>
      <c r="AD203">
        <v>2336.9299999999998</v>
      </c>
    </row>
    <row r="204" spans="1:30" x14ac:dyDescent="0.25">
      <c r="A204" t="s">
        <v>470</v>
      </c>
      <c r="B204" t="s">
        <v>25</v>
      </c>
      <c r="C204" s="2" t="str">
        <f t="shared" si="9"/>
        <v>1320</v>
      </c>
      <c r="D204" t="s">
        <v>182</v>
      </c>
      <c r="E204">
        <v>0.64700000000000002</v>
      </c>
      <c r="F204" t="s">
        <v>211</v>
      </c>
      <c r="G204">
        <v>0.35299999999999998</v>
      </c>
      <c r="H204">
        <v>116.75</v>
      </c>
      <c r="P204" s="3">
        <v>1320</v>
      </c>
      <c r="S204" s="1" t="e">
        <f t="shared" si="10"/>
        <v>#DIV/0!</v>
      </c>
      <c r="T204" s="1" t="e">
        <f t="shared" si="11"/>
        <v>#DIV/0!</v>
      </c>
      <c r="X204">
        <v>0.95299999999999996</v>
      </c>
      <c r="Z204">
        <v>0.44500000000000001</v>
      </c>
      <c r="AA204">
        <v>2252.84</v>
      </c>
      <c r="AB204">
        <v>2253.4699999999998</v>
      </c>
      <c r="AC204">
        <v>2337.96</v>
      </c>
      <c r="AD204">
        <v>2337.3000000000002</v>
      </c>
    </row>
    <row r="205" spans="1:30" x14ac:dyDescent="0.25">
      <c r="A205" t="s">
        <v>471</v>
      </c>
      <c r="B205" t="s">
        <v>25</v>
      </c>
      <c r="C205" s="2" t="str">
        <f t="shared" si="9"/>
        <v>1320</v>
      </c>
      <c r="D205" t="s">
        <v>182</v>
      </c>
      <c r="E205">
        <v>0.63600000000000001</v>
      </c>
      <c r="F205" t="s">
        <v>211</v>
      </c>
      <c r="G205">
        <v>0.36399999999999999</v>
      </c>
      <c r="H205">
        <v>124.98</v>
      </c>
      <c r="P205" s="3">
        <v>1320</v>
      </c>
      <c r="S205" s="1" t="e">
        <f t="shared" si="10"/>
        <v>#DIV/0!</v>
      </c>
      <c r="T205" s="1" t="e">
        <f t="shared" si="11"/>
        <v>#DIV/0!</v>
      </c>
      <c r="X205">
        <v>0.94899999999999995</v>
      </c>
      <c r="Z205">
        <v>0.44600000000000001</v>
      </c>
      <c r="AA205">
        <v>2253.3200000000002</v>
      </c>
      <c r="AB205">
        <v>2253.9299999999998</v>
      </c>
      <c r="AC205">
        <v>2339.1999999999998</v>
      </c>
      <c r="AD205">
        <v>2338.42</v>
      </c>
    </row>
    <row r="206" spans="1:30" x14ac:dyDescent="0.25">
      <c r="A206" t="s">
        <v>472</v>
      </c>
      <c r="B206" t="s">
        <v>25</v>
      </c>
      <c r="C206" s="2" t="str">
        <f t="shared" si="9"/>
        <v>1340</v>
      </c>
      <c r="D206" t="s">
        <v>468</v>
      </c>
      <c r="E206">
        <v>0.65300000000000002</v>
      </c>
      <c r="F206" t="s">
        <v>211</v>
      </c>
      <c r="G206">
        <v>0.34699999999999998</v>
      </c>
      <c r="H206">
        <v>161.68</v>
      </c>
      <c r="P206" s="3">
        <v>1340</v>
      </c>
      <c r="S206" s="1" t="e">
        <f t="shared" si="10"/>
        <v>#DIV/0!</v>
      </c>
      <c r="T206" s="1" t="e">
        <f t="shared" si="11"/>
        <v>#DIV/0!</v>
      </c>
      <c r="X206">
        <v>0.96599999999999997</v>
      </c>
      <c r="Z206">
        <v>0.39</v>
      </c>
      <c r="AA206">
        <v>2253.15</v>
      </c>
      <c r="AB206">
        <v>2253.58</v>
      </c>
      <c r="AC206">
        <v>2337.0500000000002</v>
      </c>
      <c r="AD206">
        <v>2336.5700000000002</v>
      </c>
    </row>
    <row r="207" spans="1:30" x14ac:dyDescent="0.25">
      <c r="A207" t="s">
        <v>473</v>
      </c>
      <c r="B207" t="s">
        <v>25</v>
      </c>
      <c r="C207" s="2" t="str">
        <f t="shared" si="9"/>
        <v>1340</v>
      </c>
      <c r="D207" t="s">
        <v>182</v>
      </c>
      <c r="E207">
        <v>0.71899999999999997</v>
      </c>
      <c r="F207" t="s">
        <v>211</v>
      </c>
      <c r="G207">
        <v>0.28100000000000003</v>
      </c>
      <c r="H207">
        <v>100.26</v>
      </c>
      <c r="P207" s="3">
        <v>1340</v>
      </c>
      <c r="S207" s="1" t="e">
        <f t="shared" si="10"/>
        <v>#DIV/0!</v>
      </c>
      <c r="T207" s="1" t="e">
        <f t="shared" si="11"/>
        <v>#DIV/0!</v>
      </c>
      <c r="X207">
        <v>0.96399999999999997</v>
      </c>
      <c r="Z207">
        <v>0.40100000000000002</v>
      </c>
      <c r="AA207">
        <v>2253.16</v>
      </c>
      <c r="AB207">
        <v>2253.5300000000002</v>
      </c>
      <c r="AC207">
        <v>2336.81</v>
      </c>
      <c r="AD207">
        <v>2336.1999999999998</v>
      </c>
    </row>
    <row r="208" spans="1:30" x14ac:dyDescent="0.25">
      <c r="A208" t="s">
        <v>474</v>
      </c>
      <c r="B208" t="s">
        <v>25</v>
      </c>
      <c r="C208" s="2" t="str">
        <f t="shared" si="9"/>
        <v>1340</v>
      </c>
      <c r="D208" t="s">
        <v>468</v>
      </c>
      <c r="E208">
        <v>0.66200000000000003</v>
      </c>
      <c r="F208" t="s">
        <v>211</v>
      </c>
      <c r="G208">
        <v>0.33800000000000002</v>
      </c>
      <c r="H208">
        <v>158.19</v>
      </c>
      <c r="P208" s="3">
        <v>1340</v>
      </c>
      <c r="S208" s="1" t="e">
        <f t="shared" si="10"/>
        <v>#DIV/0!</v>
      </c>
      <c r="T208" s="1" t="e">
        <f t="shared" si="11"/>
        <v>#DIV/0!</v>
      </c>
      <c r="X208">
        <v>0.96799999999999997</v>
      </c>
      <c r="Z208">
        <v>0.34899999999999998</v>
      </c>
      <c r="AA208">
        <v>2253.29</v>
      </c>
      <c r="AB208">
        <v>2254.04</v>
      </c>
      <c r="AC208">
        <v>2336.5</v>
      </c>
      <c r="AD208">
        <v>2335.36</v>
      </c>
    </row>
    <row r="209" spans="1:30" x14ac:dyDescent="0.25">
      <c r="A209" t="s">
        <v>475</v>
      </c>
      <c r="B209" t="s">
        <v>25</v>
      </c>
      <c r="C209" s="2" t="str">
        <f t="shared" si="9"/>
        <v>1360</v>
      </c>
      <c r="D209" t="s">
        <v>182</v>
      </c>
      <c r="E209">
        <v>0.7</v>
      </c>
      <c r="F209" t="s">
        <v>211</v>
      </c>
      <c r="G209">
        <v>0.3</v>
      </c>
      <c r="H209">
        <v>83.268000000000001</v>
      </c>
      <c r="P209" s="3">
        <v>1360</v>
      </c>
      <c r="S209" s="1" t="e">
        <f t="shared" si="10"/>
        <v>#DIV/0!</v>
      </c>
      <c r="T209" s="1" t="e">
        <f t="shared" si="11"/>
        <v>#DIV/0!</v>
      </c>
      <c r="X209">
        <v>0.94</v>
      </c>
      <c r="Z209">
        <v>0.44900000000000001</v>
      </c>
      <c r="AA209">
        <v>2253.16</v>
      </c>
      <c r="AB209">
        <v>2253.85</v>
      </c>
      <c r="AC209">
        <v>2338.5</v>
      </c>
      <c r="AD209">
        <v>2337.69</v>
      </c>
    </row>
    <row r="210" spans="1:30" x14ac:dyDescent="0.25">
      <c r="A210" t="s">
        <v>476</v>
      </c>
      <c r="B210" t="s">
        <v>25</v>
      </c>
      <c r="C210" s="2" t="str">
        <f t="shared" si="9"/>
        <v>1360</v>
      </c>
      <c r="D210" t="s">
        <v>182</v>
      </c>
      <c r="E210">
        <v>0.68200000000000005</v>
      </c>
      <c r="F210" t="s">
        <v>211</v>
      </c>
      <c r="G210">
        <v>0.318</v>
      </c>
      <c r="H210">
        <v>81.022000000000006</v>
      </c>
      <c r="P210" s="3">
        <v>1360</v>
      </c>
      <c r="S210" s="1" t="e">
        <f t="shared" si="10"/>
        <v>#DIV/0!</v>
      </c>
      <c r="T210" s="1" t="e">
        <f t="shared" si="11"/>
        <v>#DIV/0!</v>
      </c>
      <c r="X210">
        <v>0.94699999999999995</v>
      </c>
      <c r="Z210">
        <v>0.47399999999999998</v>
      </c>
      <c r="AA210">
        <v>2253.02</v>
      </c>
      <c r="AB210">
        <v>2253.67</v>
      </c>
      <c r="AC210">
        <v>2337.9499999999998</v>
      </c>
      <c r="AD210">
        <v>2337.23</v>
      </c>
    </row>
    <row r="211" spans="1:30" x14ac:dyDescent="0.25">
      <c r="A211" t="s">
        <v>477</v>
      </c>
      <c r="B211" t="s">
        <v>25</v>
      </c>
      <c r="C211" s="2" t="str">
        <f t="shared" si="9"/>
        <v>1360</v>
      </c>
      <c r="D211" t="s">
        <v>182</v>
      </c>
      <c r="E211">
        <v>0.71899999999999997</v>
      </c>
      <c r="F211" t="s">
        <v>211</v>
      </c>
      <c r="G211">
        <v>0.28100000000000003</v>
      </c>
      <c r="H211">
        <v>76.483999999999995</v>
      </c>
      <c r="P211" s="3">
        <v>1360</v>
      </c>
      <c r="S211" s="1" t="e">
        <f t="shared" si="10"/>
        <v>#DIV/0!</v>
      </c>
      <c r="T211" s="1" t="e">
        <f t="shared" si="11"/>
        <v>#DIV/0!</v>
      </c>
      <c r="X211">
        <v>0.94299999999999995</v>
      </c>
      <c r="Z211">
        <v>0.45600000000000002</v>
      </c>
      <c r="AA211">
        <v>2253.04</v>
      </c>
      <c r="AB211">
        <v>2253.75</v>
      </c>
      <c r="AC211">
        <v>2338.2600000000002</v>
      </c>
      <c r="AD211">
        <v>2337.4</v>
      </c>
    </row>
    <row r="212" spans="1:30" x14ac:dyDescent="0.25">
      <c r="A212" t="s">
        <v>478</v>
      </c>
      <c r="B212" t="s">
        <v>25</v>
      </c>
      <c r="C212" s="2" t="str">
        <f t="shared" si="9"/>
        <v>1380</v>
      </c>
      <c r="D212" t="s">
        <v>182</v>
      </c>
      <c r="E212">
        <v>0.61299999999999999</v>
      </c>
      <c r="F212" t="s">
        <v>211</v>
      </c>
      <c r="G212">
        <v>0.38700000000000001</v>
      </c>
      <c r="H212">
        <v>86.59</v>
      </c>
      <c r="I212" t="s">
        <v>108</v>
      </c>
      <c r="J212">
        <v>1</v>
      </c>
      <c r="M212">
        <v>500</v>
      </c>
      <c r="P212" s="3">
        <v>1380</v>
      </c>
      <c r="S212" s="1" t="e">
        <f t="shared" si="10"/>
        <v>#DIV/0!</v>
      </c>
      <c r="T212" s="1" t="e">
        <f t="shared" si="11"/>
        <v>#DIV/0!</v>
      </c>
      <c r="X212">
        <v>0.94099999999999995</v>
      </c>
      <c r="Z212">
        <v>0.503</v>
      </c>
      <c r="AA212">
        <v>2253.9299999999998</v>
      </c>
      <c r="AB212">
        <v>2254.4699999999998</v>
      </c>
      <c r="AC212">
        <v>2339.27</v>
      </c>
      <c r="AD212">
        <v>2338.46</v>
      </c>
    </row>
    <row r="213" spans="1:30" x14ac:dyDescent="0.25">
      <c r="A213" t="s">
        <v>479</v>
      </c>
      <c r="B213" t="s">
        <v>25</v>
      </c>
      <c r="C213" s="2" t="str">
        <f t="shared" si="9"/>
        <v>1380</v>
      </c>
      <c r="D213" t="s">
        <v>182</v>
      </c>
      <c r="E213">
        <v>0.67700000000000005</v>
      </c>
      <c r="F213" t="s">
        <v>211</v>
      </c>
      <c r="G213">
        <v>0.32300000000000001</v>
      </c>
      <c r="H213">
        <v>67.480999999999995</v>
      </c>
      <c r="I213" t="s">
        <v>108</v>
      </c>
      <c r="J213">
        <v>1</v>
      </c>
      <c r="M213">
        <v>500</v>
      </c>
      <c r="P213" s="3">
        <v>1380</v>
      </c>
      <c r="S213" s="1" t="e">
        <f t="shared" si="10"/>
        <v>#DIV/0!</v>
      </c>
      <c r="T213" s="1" t="e">
        <f t="shared" si="11"/>
        <v>#DIV/0!</v>
      </c>
      <c r="X213">
        <v>0.93600000000000005</v>
      </c>
      <c r="Z213">
        <v>0.44900000000000001</v>
      </c>
      <c r="AA213">
        <v>2253.5700000000002</v>
      </c>
      <c r="AB213">
        <v>2254.27</v>
      </c>
      <c r="AC213">
        <v>2339.4499999999998</v>
      </c>
      <c r="AD213">
        <v>2338.52</v>
      </c>
    </row>
    <row r="214" spans="1:30" x14ac:dyDescent="0.25">
      <c r="A214" t="s">
        <v>480</v>
      </c>
      <c r="B214" t="s">
        <v>25</v>
      </c>
      <c r="C214" s="2" t="str">
        <f t="shared" si="9"/>
        <v>1380</v>
      </c>
      <c r="D214" t="s">
        <v>182</v>
      </c>
      <c r="E214">
        <v>0.71799999999999997</v>
      </c>
      <c r="F214" t="s">
        <v>211</v>
      </c>
      <c r="G214">
        <v>0.28199999999999997</v>
      </c>
      <c r="H214">
        <v>55.68</v>
      </c>
      <c r="I214" t="s">
        <v>108</v>
      </c>
      <c r="J214">
        <v>1</v>
      </c>
      <c r="M214">
        <v>500</v>
      </c>
      <c r="P214" s="3">
        <v>1380</v>
      </c>
      <c r="S214" s="1" t="e">
        <f t="shared" si="10"/>
        <v>#DIV/0!</v>
      </c>
      <c r="T214" s="1" t="e">
        <f t="shared" si="11"/>
        <v>#DIV/0!</v>
      </c>
      <c r="X214">
        <v>0.93300000000000005</v>
      </c>
      <c r="Z214">
        <v>0.45400000000000001</v>
      </c>
      <c r="AA214">
        <v>2253.19</v>
      </c>
      <c r="AB214">
        <v>2253.9499999999998</v>
      </c>
      <c r="AC214">
        <v>2338.63</v>
      </c>
      <c r="AD214">
        <v>2337.6999999999998</v>
      </c>
    </row>
    <row r="215" spans="1:30" x14ac:dyDescent="0.25">
      <c r="A215" t="s">
        <v>481</v>
      </c>
      <c r="B215" t="s">
        <v>25</v>
      </c>
      <c r="C215" s="2" t="str">
        <f t="shared" si="9"/>
        <v>1380</v>
      </c>
      <c r="D215" t="s">
        <v>182</v>
      </c>
      <c r="E215">
        <v>0.68400000000000005</v>
      </c>
      <c r="F215" t="s">
        <v>211</v>
      </c>
      <c r="G215">
        <v>0.316</v>
      </c>
      <c r="H215">
        <v>68.817999999999998</v>
      </c>
      <c r="I215" t="s">
        <v>108</v>
      </c>
      <c r="J215">
        <v>1</v>
      </c>
      <c r="M215">
        <v>500</v>
      </c>
      <c r="P215" s="3">
        <v>1380</v>
      </c>
      <c r="S215" s="1" t="e">
        <f t="shared" si="10"/>
        <v>#DIV/0!</v>
      </c>
      <c r="T215" s="1" t="e">
        <f t="shared" si="11"/>
        <v>#DIV/0!</v>
      </c>
      <c r="X215">
        <v>0.93</v>
      </c>
      <c r="Z215">
        <v>0.56899999999999995</v>
      </c>
      <c r="AA215">
        <v>2252.5100000000002</v>
      </c>
      <c r="AB215">
        <v>2253.23</v>
      </c>
      <c r="AC215">
        <v>2337.7600000000002</v>
      </c>
      <c r="AD215">
        <v>2336.7800000000002</v>
      </c>
    </row>
    <row r="216" spans="1:30" x14ac:dyDescent="0.25">
      <c r="A216" t="s">
        <v>482</v>
      </c>
      <c r="B216" t="s">
        <v>25</v>
      </c>
      <c r="C216" s="2" t="str">
        <f t="shared" si="9"/>
        <v>1400</v>
      </c>
      <c r="D216" t="s">
        <v>182</v>
      </c>
      <c r="E216">
        <v>0.72099999999999997</v>
      </c>
      <c r="F216" t="s">
        <v>211</v>
      </c>
      <c r="G216">
        <v>0.27900000000000003</v>
      </c>
      <c r="H216">
        <v>78.575999999999993</v>
      </c>
      <c r="I216" t="s">
        <v>108</v>
      </c>
      <c r="J216">
        <v>1</v>
      </c>
      <c r="M216">
        <v>500</v>
      </c>
      <c r="P216" s="3">
        <v>1400</v>
      </c>
      <c r="S216" s="1" t="e">
        <f t="shared" si="10"/>
        <v>#DIV/0!</v>
      </c>
      <c r="T216" s="1" t="e">
        <f t="shared" si="11"/>
        <v>#DIV/0!</v>
      </c>
      <c r="X216">
        <v>0.94699999999999995</v>
      </c>
      <c r="Z216">
        <v>0.25700000000000001</v>
      </c>
      <c r="AA216">
        <v>2253.16</v>
      </c>
      <c r="AB216">
        <v>2253.88</v>
      </c>
      <c r="AC216">
        <v>2337.2399999999998</v>
      </c>
      <c r="AD216">
        <v>2336.25</v>
      </c>
    </row>
    <row r="217" spans="1:30" x14ac:dyDescent="0.25">
      <c r="A217" t="s">
        <v>483</v>
      </c>
      <c r="B217" t="s">
        <v>25</v>
      </c>
      <c r="C217" s="2" t="str">
        <f t="shared" si="9"/>
        <v>1400</v>
      </c>
      <c r="D217" t="s">
        <v>468</v>
      </c>
      <c r="E217">
        <v>0.61099999999999999</v>
      </c>
      <c r="F217" t="s">
        <v>211</v>
      </c>
      <c r="G217">
        <v>0.38900000000000001</v>
      </c>
      <c r="H217">
        <v>130.13999999999999</v>
      </c>
      <c r="I217" t="s">
        <v>108</v>
      </c>
      <c r="J217">
        <v>1</v>
      </c>
      <c r="M217">
        <v>500</v>
      </c>
      <c r="P217" s="3">
        <v>1400</v>
      </c>
      <c r="S217" s="1" t="e">
        <f t="shared" si="10"/>
        <v>#DIV/0!</v>
      </c>
      <c r="T217" s="1" t="e">
        <f t="shared" si="11"/>
        <v>#DIV/0!</v>
      </c>
      <c r="X217">
        <v>0.95199999999999996</v>
      </c>
      <c r="Z217">
        <v>0.24099999999999999</v>
      </c>
      <c r="AA217">
        <v>2253.1799999999998</v>
      </c>
      <c r="AB217">
        <v>2254</v>
      </c>
      <c r="AC217">
        <v>2338.7600000000002</v>
      </c>
      <c r="AD217">
        <v>2337.3200000000002</v>
      </c>
    </row>
    <row r="218" spans="1:30" x14ac:dyDescent="0.25">
      <c r="A218" t="s">
        <v>484</v>
      </c>
      <c r="B218" t="s">
        <v>25</v>
      </c>
      <c r="C218" s="2" t="str">
        <f t="shared" si="9"/>
        <v>1400</v>
      </c>
      <c r="D218" t="s">
        <v>182</v>
      </c>
      <c r="E218">
        <v>0.68100000000000005</v>
      </c>
      <c r="F218" t="s">
        <v>211</v>
      </c>
      <c r="G218">
        <v>0.31900000000000001</v>
      </c>
      <c r="H218">
        <v>99.912000000000006</v>
      </c>
      <c r="I218" t="s">
        <v>108</v>
      </c>
      <c r="J218">
        <v>1</v>
      </c>
      <c r="M218">
        <v>500</v>
      </c>
      <c r="P218" s="3">
        <v>1400</v>
      </c>
      <c r="S218" s="1" t="e">
        <f t="shared" si="10"/>
        <v>#DIV/0!</v>
      </c>
      <c r="T218" s="1" t="e">
        <f t="shared" si="11"/>
        <v>#DIV/0!</v>
      </c>
      <c r="X218">
        <v>0.94399999999999995</v>
      </c>
      <c r="Z218">
        <v>0.29799999999999999</v>
      </c>
      <c r="AA218">
        <v>2252.9</v>
      </c>
      <c r="AB218">
        <v>2253.5300000000002</v>
      </c>
      <c r="AC218">
        <v>2337.21</v>
      </c>
      <c r="AD218">
        <v>2336.54</v>
      </c>
    </row>
    <row r="219" spans="1:30" x14ac:dyDescent="0.25">
      <c r="A219" t="s">
        <v>485</v>
      </c>
      <c r="B219" t="s">
        <v>25</v>
      </c>
      <c r="C219" s="2" t="str">
        <f t="shared" si="9"/>
        <v>1420</v>
      </c>
      <c r="D219" t="s">
        <v>468</v>
      </c>
      <c r="E219">
        <v>0.56599999999999995</v>
      </c>
      <c r="F219" t="s">
        <v>211</v>
      </c>
      <c r="G219">
        <v>0.434</v>
      </c>
      <c r="H219">
        <v>173.53</v>
      </c>
      <c r="I219" t="s">
        <v>108</v>
      </c>
      <c r="J219">
        <v>1</v>
      </c>
      <c r="M219">
        <v>500</v>
      </c>
      <c r="P219" s="3">
        <v>1420</v>
      </c>
      <c r="S219" s="1" t="e">
        <f t="shared" si="10"/>
        <v>#DIV/0!</v>
      </c>
      <c r="T219" s="1" t="e">
        <f t="shared" si="11"/>
        <v>#DIV/0!</v>
      </c>
      <c r="X219">
        <v>0.94099999999999995</v>
      </c>
      <c r="Z219">
        <v>0.4</v>
      </c>
      <c r="AA219">
        <v>2253.34</v>
      </c>
      <c r="AB219">
        <v>2254.1999999999998</v>
      </c>
      <c r="AC219">
        <v>2338.65</v>
      </c>
      <c r="AD219">
        <v>2337.5500000000002</v>
      </c>
    </row>
    <row r="220" spans="1:30" x14ac:dyDescent="0.25">
      <c r="A220" t="s">
        <v>486</v>
      </c>
      <c r="B220" t="s">
        <v>25</v>
      </c>
      <c r="C220" s="2" t="str">
        <f t="shared" si="9"/>
        <v>1420</v>
      </c>
      <c r="D220" t="s">
        <v>182</v>
      </c>
      <c r="E220">
        <v>0.65</v>
      </c>
      <c r="F220" t="s">
        <v>211</v>
      </c>
      <c r="G220">
        <v>0.35</v>
      </c>
      <c r="H220">
        <v>123.4</v>
      </c>
      <c r="P220" s="3">
        <v>1420</v>
      </c>
      <c r="S220" s="1" t="e">
        <f t="shared" si="10"/>
        <v>#DIV/0!</v>
      </c>
      <c r="T220" s="1" t="e">
        <f t="shared" si="11"/>
        <v>#DIV/0!</v>
      </c>
      <c r="X220">
        <v>0.94599999999999995</v>
      </c>
      <c r="Z220">
        <v>0.40200000000000002</v>
      </c>
      <c r="AA220">
        <v>2253.66</v>
      </c>
      <c r="AB220">
        <v>2254.3000000000002</v>
      </c>
      <c r="AC220">
        <v>2337.5500000000002</v>
      </c>
      <c r="AD220">
        <v>2336.7399999999998</v>
      </c>
    </row>
    <row r="221" spans="1:30" x14ac:dyDescent="0.25">
      <c r="A221" t="s">
        <v>487</v>
      </c>
      <c r="B221" t="s">
        <v>25</v>
      </c>
      <c r="C221" s="2" t="str">
        <f t="shared" si="9"/>
        <v>1420</v>
      </c>
      <c r="D221" t="s">
        <v>182</v>
      </c>
      <c r="E221">
        <v>0.64600000000000002</v>
      </c>
      <c r="F221" t="s">
        <v>211</v>
      </c>
      <c r="G221">
        <v>0.35399999999999998</v>
      </c>
      <c r="H221">
        <v>131.33000000000001</v>
      </c>
      <c r="P221" s="3">
        <v>1420</v>
      </c>
      <c r="S221" s="1" t="e">
        <f t="shared" si="10"/>
        <v>#DIV/0!</v>
      </c>
      <c r="T221" s="1" t="e">
        <f t="shared" si="11"/>
        <v>#DIV/0!</v>
      </c>
      <c r="X221">
        <v>0.94199999999999995</v>
      </c>
      <c r="Z221">
        <v>0.41899999999999998</v>
      </c>
      <c r="AA221">
        <v>2253.63</v>
      </c>
      <c r="AB221">
        <v>2254.2600000000002</v>
      </c>
      <c r="AC221">
        <v>2339.42</v>
      </c>
      <c r="AD221">
        <v>2338.2800000000002</v>
      </c>
    </row>
    <row r="222" spans="1:30" x14ac:dyDescent="0.25">
      <c r="A222" t="s">
        <v>488</v>
      </c>
      <c r="B222" t="s">
        <v>25</v>
      </c>
      <c r="C222" s="2" t="str">
        <f t="shared" si="9"/>
        <v>1440</v>
      </c>
      <c r="D222" t="s">
        <v>182</v>
      </c>
      <c r="E222">
        <v>0.69199999999999995</v>
      </c>
      <c r="F222" t="s">
        <v>211</v>
      </c>
      <c r="G222">
        <v>0.308</v>
      </c>
      <c r="H222">
        <v>78.361000000000004</v>
      </c>
      <c r="I222" t="s">
        <v>108</v>
      </c>
      <c r="J222">
        <v>1</v>
      </c>
      <c r="M222">
        <v>500</v>
      </c>
      <c r="P222" s="3">
        <v>1440</v>
      </c>
      <c r="S222" s="1" t="e">
        <f t="shared" si="10"/>
        <v>#DIV/0!</v>
      </c>
      <c r="T222" s="1" t="e">
        <f t="shared" si="11"/>
        <v>#DIV/0!</v>
      </c>
      <c r="X222">
        <v>0.94099999999999995</v>
      </c>
      <c r="Z222">
        <v>0.373</v>
      </c>
      <c r="AA222">
        <v>2253.5300000000002</v>
      </c>
      <c r="AB222">
        <v>2254.17</v>
      </c>
      <c r="AC222">
        <v>2339.06</v>
      </c>
      <c r="AD222">
        <v>2338.1</v>
      </c>
    </row>
    <row r="223" spans="1:30" x14ac:dyDescent="0.25">
      <c r="A223" t="s">
        <v>489</v>
      </c>
      <c r="B223" t="s">
        <v>25</v>
      </c>
      <c r="C223" s="2" t="str">
        <f t="shared" si="9"/>
        <v>1440</v>
      </c>
      <c r="D223" t="s">
        <v>182</v>
      </c>
      <c r="E223">
        <v>0.68500000000000005</v>
      </c>
      <c r="F223" t="s">
        <v>211</v>
      </c>
      <c r="G223">
        <v>0.315</v>
      </c>
      <c r="H223">
        <v>96.847999999999999</v>
      </c>
      <c r="I223" t="s">
        <v>108</v>
      </c>
      <c r="J223">
        <v>1</v>
      </c>
      <c r="M223">
        <v>500</v>
      </c>
      <c r="P223" s="3">
        <v>1440</v>
      </c>
      <c r="S223" s="1" t="e">
        <f t="shared" si="10"/>
        <v>#DIV/0!</v>
      </c>
      <c r="T223" s="1" t="e">
        <f t="shared" si="11"/>
        <v>#DIV/0!</v>
      </c>
      <c r="X223">
        <v>0.93899999999999995</v>
      </c>
      <c r="Z223">
        <v>0.371</v>
      </c>
      <c r="AA223">
        <v>2253.3000000000002</v>
      </c>
      <c r="AB223">
        <v>2254.21</v>
      </c>
      <c r="AC223">
        <v>2339.19</v>
      </c>
      <c r="AD223">
        <v>2338.48</v>
      </c>
    </row>
    <row r="224" spans="1:30" x14ac:dyDescent="0.25">
      <c r="A224" t="s">
        <v>490</v>
      </c>
      <c r="B224" t="s">
        <v>25</v>
      </c>
      <c r="C224" s="2" t="str">
        <f t="shared" si="9"/>
        <v>1440</v>
      </c>
      <c r="D224" t="s">
        <v>182</v>
      </c>
      <c r="E224">
        <v>0.67200000000000004</v>
      </c>
      <c r="F224" t="s">
        <v>211</v>
      </c>
      <c r="G224">
        <v>0.32800000000000001</v>
      </c>
      <c r="H224">
        <v>94.852000000000004</v>
      </c>
      <c r="I224" t="s">
        <v>108</v>
      </c>
      <c r="J224">
        <v>1</v>
      </c>
      <c r="M224">
        <v>500</v>
      </c>
      <c r="P224" s="3">
        <v>1440</v>
      </c>
      <c r="S224" s="1" t="e">
        <f t="shared" si="10"/>
        <v>#DIV/0!</v>
      </c>
      <c r="T224" s="1" t="e">
        <f t="shared" si="11"/>
        <v>#DIV/0!</v>
      </c>
      <c r="X224">
        <v>0.94699999999999995</v>
      </c>
      <c r="Z224">
        <v>0.36899999999999999</v>
      </c>
      <c r="AA224">
        <v>2253.85</v>
      </c>
      <c r="AB224">
        <v>2254.42</v>
      </c>
      <c r="AC224">
        <v>2338.67</v>
      </c>
      <c r="AD224">
        <v>2337.84</v>
      </c>
    </row>
    <row r="225" spans="1:30" x14ac:dyDescent="0.25">
      <c r="A225" t="s">
        <v>491</v>
      </c>
      <c r="B225" t="s">
        <v>25</v>
      </c>
      <c r="C225" s="2" t="str">
        <f t="shared" si="9"/>
        <v>1460</v>
      </c>
      <c r="D225" t="s">
        <v>182</v>
      </c>
      <c r="E225">
        <v>0.72099999999999997</v>
      </c>
      <c r="F225" t="s">
        <v>211</v>
      </c>
      <c r="G225">
        <v>0.27900000000000003</v>
      </c>
      <c r="H225">
        <v>68.864000000000004</v>
      </c>
      <c r="I225" t="s">
        <v>108</v>
      </c>
      <c r="J225">
        <v>1</v>
      </c>
      <c r="M225">
        <v>500</v>
      </c>
      <c r="P225" s="3">
        <v>1460</v>
      </c>
      <c r="S225" s="1" t="e">
        <f t="shared" si="10"/>
        <v>#DIV/0!</v>
      </c>
      <c r="T225" s="1" t="e">
        <f t="shared" si="11"/>
        <v>#DIV/0!</v>
      </c>
      <c r="X225">
        <v>0.94499999999999995</v>
      </c>
      <c r="Z225">
        <v>0.433</v>
      </c>
      <c r="AA225">
        <v>2253.2600000000002</v>
      </c>
      <c r="AB225">
        <v>2253.92</v>
      </c>
      <c r="AC225">
        <v>2339.2600000000002</v>
      </c>
      <c r="AD225">
        <v>2338.23</v>
      </c>
    </row>
    <row r="226" spans="1:30" x14ac:dyDescent="0.25">
      <c r="A226" t="s">
        <v>492</v>
      </c>
      <c r="B226" t="s">
        <v>25</v>
      </c>
      <c r="C226" s="2" t="str">
        <f t="shared" si="9"/>
        <v>1460</v>
      </c>
      <c r="D226" t="s">
        <v>182</v>
      </c>
      <c r="E226">
        <v>0.72599999999999998</v>
      </c>
      <c r="F226" t="s">
        <v>211</v>
      </c>
      <c r="G226">
        <v>0.27400000000000002</v>
      </c>
      <c r="H226">
        <v>74.456000000000003</v>
      </c>
      <c r="I226" t="s">
        <v>108</v>
      </c>
      <c r="J226">
        <v>1</v>
      </c>
      <c r="M226">
        <v>500</v>
      </c>
      <c r="P226" s="3">
        <v>1460</v>
      </c>
      <c r="S226" s="1" t="e">
        <f t="shared" si="10"/>
        <v>#DIV/0!</v>
      </c>
      <c r="T226" s="1" t="e">
        <f t="shared" si="11"/>
        <v>#DIV/0!</v>
      </c>
      <c r="X226">
        <v>0.94699999999999995</v>
      </c>
      <c r="Z226">
        <v>0.4</v>
      </c>
      <c r="AA226">
        <v>2253.4499999999998</v>
      </c>
      <c r="AB226">
        <v>2254.02</v>
      </c>
      <c r="AC226">
        <v>2339.1999999999998</v>
      </c>
      <c r="AD226">
        <v>2338.14</v>
      </c>
    </row>
    <row r="227" spans="1:30" x14ac:dyDescent="0.25">
      <c r="A227" t="s">
        <v>493</v>
      </c>
      <c r="B227" t="s">
        <v>25</v>
      </c>
      <c r="C227" s="2" t="str">
        <f t="shared" si="9"/>
        <v>1460</v>
      </c>
      <c r="D227" t="s">
        <v>182</v>
      </c>
      <c r="E227">
        <v>0.72099999999999997</v>
      </c>
      <c r="F227" t="s">
        <v>211</v>
      </c>
      <c r="G227">
        <v>0.27900000000000003</v>
      </c>
      <c r="H227">
        <v>75.927999999999997</v>
      </c>
      <c r="I227" t="s">
        <v>108</v>
      </c>
      <c r="J227">
        <v>1</v>
      </c>
      <c r="M227">
        <v>500</v>
      </c>
      <c r="P227" s="3">
        <v>1460</v>
      </c>
      <c r="S227" s="1" t="e">
        <f t="shared" si="10"/>
        <v>#DIV/0!</v>
      </c>
      <c r="T227" s="1" t="e">
        <f t="shared" si="11"/>
        <v>#DIV/0!</v>
      </c>
      <c r="X227">
        <v>0.94299999999999995</v>
      </c>
      <c r="Z227">
        <v>0.4</v>
      </c>
      <c r="AA227">
        <v>2253.2800000000002</v>
      </c>
      <c r="AB227">
        <v>2253.98</v>
      </c>
      <c r="AC227">
        <v>2338.5100000000002</v>
      </c>
      <c r="AD227">
        <v>2337.5300000000002</v>
      </c>
    </row>
    <row r="228" spans="1:30" x14ac:dyDescent="0.25">
      <c r="A228" t="s">
        <v>494</v>
      </c>
      <c r="B228" t="s">
        <v>25</v>
      </c>
      <c r="C228" s="2" t="str">
        <f t="shared" si="9"/>
        <v>1480</v>
      </c>
      <c r="D228" t="s">
        <v>182</v>
      </c>
      <c r="E228">
        <v>0.67200000000000004</v>
      </c>
      <c r="F228" t="s">
        <v>211</v>
      </c>
      <c r="G228">
        <v>0.32800000000000001</v>
      </c>
      <c r="H228">
        <v>122.56</v>
      </c>
      <c r="I228" t="s">
        <v>108</v>
      </c>
      <c r="J228">
        <v>1</v>
      </c>
      <c r="M228">
        <v>500</v>
      </c>
      <c r="P228" s="3">
        <v>1480</v>
      </c>
      <c r="S228" s="1" t="e">
        <f t="shared" si="10"/>
        <v>#DIV/0!</v>
      </c>
      <c r="T228" s="1" t="e">
        <f t="shared" si="11"/>
        <v>#DIV/0!</v>
      </c>
      <c r="X228">
        <v>0.95499999999999996</v>
      </c>
      <c r="Z228">
        <v>0.39800000000000002</v>
      </c>
      <c r="AA228">
        <v>2253.12</v>
      </c>
      <c r="AB228">
        <v>2253.9</v>
      </c>
      <c r="AC228">
        <v>2338</v>
      </c>
      <c r="AD228">
        <v>2337.4499999999998</v>
      </c>
    </row>
    <row r="229" spans="1:30" x14ac:dyDescent="0.25">
      <c r="A229" t="s">
        <v>495</v>
      </c>
      <c r="B229" t="s">
        <v>25</v>
      </c>
      <c r="C229" s="2" t="str">
        <f t="shared" si="9"/>
        <v>1480</v>
      </c>
      <c r="D229" t="s">
        <v>182</v>
      </c>
      <c r="E229">
        <v>0.71899999999999997</v>
      </c>
      <c r="F229" t="s">
        <v>211</v>
      </c>
      <c r="G229">
        <v>0.28100000000000003</v>
      </c>
      <c r="H229">
        <v>101.11</v>
      </c>
      <c r="I229" t="s">
        <v>108</v>
      </c>
      <c r="J229">
        <v>1</v>
      </c>
      <c r="M229">
        <v>500</v>
      </c>
      <c r="P229" s="3">
        <v>1480</v>
      </c>
      <c r="S229" s="1" t="e">
        <f t="shared" si="10"/>
        <v>#DIV/0!</v>
      </c>
      <c r="T229" s="1" t="e">
        <f t="shared" si="11"/>
        <v>#DIV/0!</v>
      </c>
      <c r="X229">
        <v>0.95299999999999996</v>
      </c>
      <c r="Z229">
        <v>0.40200000000000002</v>
      </c>
      <c r="AA229">
        <v>2253.34</v>
      </c>
      <c r="AB229">
        <v>2254.1</v>
      </c>
      <c r="AC229">
        <v>2337.6799999999998</v>
      </c>
      <c r="AD229">
        <v>2337.08</v>
      </c>
    </row>
    <row r="230" spans="1:30" x14ac:dyDescent="0.25">
      <c r="A230" t="s">
        <v>496</v>
      </c>
      <c r="B230" t="s">
        <v>25</v>
      </c>
      <c r="C230" s="2" t="str">
        <f t="shared" si="9"/>
        <v>1480</v>
      </c>
      <c r="D230" t="s">
        <v>182</v>
      </c>
      <c r="E230">
        <v>0.68100000000000005</v>
      </c>
      <c r="F230" t="s">
        <v>211</v>
      </c>
      <c r="G230">
        <v>0.31900000000000001</v>
      </c>
      <c r="H230">
        <v>106.29</v>
      </c>
      <c r="I230" t="s">
        <v>108</v>
      </c>
      <c r="J230">
        <v>1</v>
      </c>
      <c r="M230">
        <v>500</v>
      </c>
      <c r="P230" s="3">
        <v>1480</v>
      </c>
      <c r="S230" s="1" t="e">
        <f t="shared" si="10"/>
        <v>#DIV/0!</v>
      </c>
      <c r="T230" s="1" t="e">
        <f t="shared" si="11"/>
        <v>#DIV/0!</v>
      </c>
      <c r="X230">
        <v>0.94699999999999995</v>
      </c>
      <c r="Z230">
        <v>0.41</v>
      </c>
      <c r="AA230">
        <v>2253.7399999999998</v>
      </c>
      <c r="AB230">
        <v>2254.44</v>
      </c>
      <c r="AC230">
        <v>2338.23</v>
      </c>
      <c r="AD230">
        <v>2337.12</v>
      </c>
    </row>
    <row r="231" spans="1:30" x14ac:dyDescent="0.25">
      <c r="A231" t="s">
        <v>497</v>
      </c>
      <c r="B231" t="s">
        <v>25</v>
      </c>
      <c r="C231" s="2" t="str">
        <f t="shared" si="9"/>
        <v>1500</v>
      </c>
      <c r="D231" t="s">
        <v>182</v>
      </c>
      <c r="E231">
        <v>0.66500000000000004</v>
      </c>
      <c r="F231" t="s">
        <v>211</v>
      </c>
      <c r="G231">
        <v>0.33500000000000002</v>
      </c>
      <c r="H231">
        <v>120.56</v>
      </c>
      <c r="I231" t="s">
        <v>108</v>
      </c>
      <c r="J231">
        <v>1</v>
      </c>
      <c r="M231">
        <v>500</v>
      </c>
      <c r="P231" s="3">
        <v>1500</v>
      </c>
      <c r="S231" s="1" t="e">
        <f t="shared" si="10"/>
        <v>#DIV/0!</v>
      </c>
      <c r="T231" s="1" t="e">
        <f t="shared" si="11"/>
        <v>#DIV/0!</v>
      </c>
      <c r="X231">
        <v>0.95499999999999996</v>
      </c>
      <c r="Z231">
        <v>0.40799999999999997</v>
      </c>
      <c r="AA231">
        <v>2253.92</v>
      </c>
      <c r="AB231">
        <v>2254.7199999999998</v>
      </c>
      <c r="AC231">
        <v>2338.96</v>
      </c>
      <c r="AD231">
        <v>2338.3200000000002</v>
      </c>
    </row>
    <row r="232" spans="1:30" x14ac:dyDescent="0.25">
      <c r="A232" t="s">
        <v>498</v>
      </c>
      <c r="B232" t="s">
        <v>25</v>
      </c>
      <c r="C232" s="2" t="str">
        <f t="shared" si="9"/>
        <v>1500</v>
      </c>
      <c r="D232" t="s">
        <v>182</v>
      </c>
      <c r="E232">
        <v>0.66200000000000003</v>
      </c>
      <c r="F232" t="s">
        <v>211</v>
      </c>
      <c r="G232">
        <v>0.33800000000000002</v>
      </c>
      <c r="H232">
        <v>119.2</v>
      </c>
      <c r="I232" t="s">
        <v>108</v>
      </c>
      <c r="J232">
        <v>1</v>
      </c>
      <c r="M232">
        <v>500</v>
      </c>
      <c r="P232" s="3">
        <v>1500</v>
      </c>
      <c r="S232" s="1" t="e">
        <f t="shared" si="10"/>
        <v>#DIV/0!</v>
      </c>
      <c r="T232" s="1" t="e">
        <f t="shared" si="11"/>
        <v>#DIV/0!</v>
      </c>
      <c r="X232">
        <v>0.95699999999999996</v>
      </c>
      <c r="Z232">
        <v>0.40799999999999997</v>
      </c>
      <c r="AA232">
        <v>2253.86</v>
      </c>
      <c r="AB232">
        <v>2254.5</v>
      </c>
      <c r="AC232">
        <v>2339.13</v>
      </c>
      <c r="AD232">
        <v>2338.44</v>
      </c>
    </row>
    <row r="233" spans="1:30" x14ac:dyDescent="0.25">
      <c r="A233" t="s">
        <v>499</v>
      </c>
      <c r="B233" t="s">
        <v>25</v>
      </c>
      <c r="C233" s="2" t="str">
        <f t="shared" si="9"/>
        <v>1500</v>
      </c>
      <c r="D233" t="s">
        <v>182</v>
      </c>
      <c r="E233">
        <v>0.65200000000000002</v>
      </c>
      <c r="F233" t="s">
        <v>211</v>
      </c>
      <c r="G233">
        <v>0.34799999999999998</v>
      </c>
      <c r="H233">
        <v>117.48</v>
      </c>
      <c r="I233" t="s">
        <v>108</v>
      </c>
      <c r="J233">
        <v>1</v>
      </c>
      <c r="M233">
        <v>500</v>
      </c>
      <c r="P233" s="3">
        <v>1500</v>
      </c>
      <c r="S233" s="1" t="e">
        <f t="shared" si="10"/>
        <v>#DIV/0!</v>
      </c>
      <c r="T233" s="1" t="e">
        <f t="shared" si="11"/>
        <v>#DIV/0!</v>
      </c>
      <c r="X233">
        <v>0.95699999999999996</v>
      </c>
      <c r="Z233">
        <v>0.39700000000000002</v>
      </c>
      <c r="AA233">
        <v>2254.13</v>
      </c>
      <c r="AB233">
        <v>2254.69</v>
      </c>
      <c r="AC233">
        <v>2339.4499999999998</v>
      </c>
      <c r="AD233">
        <v>2338.87</v>
      </c>
    </row>
    <row r="234" spans="1:30" x14ac:dyDescent="0.25">
      <c r="A234" t="s">
        <v>500</v>
      </c>
      <c r="B234" t="s">
        <v>25</v>
      </c>
      <c r="C234" s="2" t="str">
        <f t="shared" si="9"/>
        <v>1520</v>
      </c>
      <c r="D234" t="s">
        <v>182</v>
      </c>
      <c r="E234">
        <v>0.67800000000000005</v>
      </c>
      <c r="F234" t="s">
        <v>211</v>
      </c>
      <c r="G234">
        <v>0.32200000000000001</v>
      </c>
      <c r="H234">
        <v>109.45</v>
      </c>
      <c r="I234" t="s">
        <v>108</v>
      </c>
      <c r="J234">
        <v>1</v>
      </c>
      <c r="M234">
        <v>500</v>
      </c>
      <c r="P234" s="3">
        <v>1520</v>
      </c>
      <c r="S234" s="1" t="e">
        <f t="shared" si="10"/>
        <v>#DIV/0!</v>
      </c>
      <c r="T234" s="1" t="e">
        <f t="shared" si="11"/>
        <v>#DIV/0!</v>
      </c>
      <c r="X234">
        <v>0.95299999999999996</v>
      </c>
      <c r="Z234">
        <v>0.44600000000000001</v>
      </c>
      <c r="AA234">
        <v>2254.46</v>
      </c>
      <c r="AB234">
        <v>2255.16</v>
      </c>
      <c r="AC234">
        <v>2339.1</v>
      </c>
      <c r="AD234">
        <v>2338.41</v>
      </c>
    </row>
    <row r="235" spans="1:30" x14ac:dyDescent="0.25">
      <c r="A235" t="s">
        <v>501</v>
      </c>
      <c r="B235" t="s">
        <v>25</v>
      </c>
      <c r="C235" s="2" t="str">
        <f t="shared" si="9"/>
        <v>1520</v>
      </c>
      <c r="D235" t="s">
        <v>182</v>
      </c>
      <c r="E235">
        <v>0.628</v>
      </c>
      <c r="F235" t="s">
        <v>211</v>
      </c>
      <c r="G235">
        <v>0.372</v>
      </c>
      <c r="H235">
        <v>108.18</v>
      </c>
      <c r="I235" t="s">
        <v>108</v>
      </c>
      <c r="J235">
        <v>1</v>
      </c>
      <c r="M235">
        <v>500</v>
      </c>
      <c r="P235" s="3">
        <v>1520</v>
      </c>
      <c r="S235" s="1" t="e">
        <f t="shared" si="10"/>
        <v>#DIV/0!</v>
      </c>
      <c r="T235" s="1" t="e">
        <f t="shared" si="11"/>
        <v>#DIV/0!</v>
      </c>
      <c r="X235">
        <v>0.95799999999999996</v>
      </c>
      <c r="Z235">
        <v>0.45700000000000002</v>
      </c>
      <c r="AA235">
        <v>2254.84</v>
      </c>
      <c r="AB235">
        <v>2255.5100000000002</v>
      </c>
      <c r="AC235">
        <v>2339.5100000000002</v>
      </c>
      <c r="AD235">
        <v>2338.88</v>
      </c>
    </row>
    <row r="236" spans="1:30" x14ac:dyDescent="0.25">
      <c r="A236" t="s">
        <v>502</v>
      </c>
      <c r="B236" t="s">
        <v>25</v>
      </c>
      <c r="C236" s="2" t="str">
        <f t="shared" si="9"/>
        <v>1520</v>
      </c>
      <c r="D236" t="s">
        <v>182</v>
      </c>
      <c r="E236">
        <v>0.65300000000000002</v>
      </c>
      <c r="F236" t="s">
        <v>211</v>
      </c>
      <c r="G236">
        <v>0.34699999999999998</v>
      </c>
      <c r="H236">
        <v>109.39</v>
      </c>
      <c r="I236" t="s">
        <v>108</v>
      </c>
      <c r="J236">
        <v>1</v>
      </c>
      <c r="M236">
        <v>500</v>
      </c>
      <c r="P236" s="3">
        <v>1520</v>
      </c>
      <c r="S236" s="1" t="e">
        <f t="shared" si="10"/>
        <v>#DIV/0!</v>
      </c>
      <c r="T236" s="1" t="e">
        <f t="shared" si="11"/>
        <v>#DIV/0!</v>
      </c>
      <c r="X236">
        <v>0.95599999999999996</v>
      </c>
      <c r="Z236">
        <v>0.45</v>
      </c>
      <c r="AA236">
        <v>2254.3000000000002</v>
      </c>
      <c r="AB236">
        <v>2254.91</v>
      </c>
      <c r="AC236">
        <v>2338.81</v>
      </c>
      <c r="AD236">
        <v>2338.16</v>
      </c>
    </row>
    <row r="237" spans="1:30" x14ac:dyDescent="0.25">
      <c r="A237" t="s">
        <v>503</v>
      </c>
      <c r="B237" t="s">
        <v>25</v>
      </c>
      <c r="C237" s="2" t="str">
        <f t="shared" si="9"/>
        <v>1540</v>
      </c>
      <c r="D237" t="s">
        <v>182</v>
      </c>
      <c r="E237">
        <v>0.69499999999999995</v>
      </c>
      <c r="F237" t="s">
        <v>211</v>
      </c>
      <c r="G237">
        <v>0.30499999999999999</v>
      </c>
      <c r="H237">
        <v>88.337000000000003</v>
      </c>
      <c r="I237" t="s">
        <v>108</v>
      </c>
      <c r="J237">
        <v>1</v>
      </c>
      <c r="M237">
        <v>500</v>
      </c>
      <c r="P237" s="3">
        <v>1540</v>
      </c>
      <c r="S237" s="1" t="e">
        <f t="shared" si="10"/>
        <v>#DIV/0!</v>
      </c>
      <c r="T237" s="1" t="e">
        <f t="shared" si="11"/>
        <v>#DIV/0!</v>
      </c>
      <c r="X237">
        <v>0.95</v>
      </c>
      <c r="Z237">
        <v>0.443</v>
      </c>
      <c r="AA237">
        <v>2254.12</v>
      </c>
      <c r="AB237">
        <v>2254.84</v>
      </c>
      <c r="AC237">
        <v>2339.38</v>
      </c>
      <c r="AD237">
        <v>2337.94</v>
      </c>
    </row>
    <row r="238" spans="1:30" x14ac:dyDescent="0.25">
      <c r="A238" t="s">
        <v>504</v>
      </c>
      <c r="B238" t="s">
        <v>25</v>
      </c>
      <c r="C238" s="2" t="str">
        <f t="shared" si="9"/>
        <v>1540</v>
      </c>
      <c r="D238" t="s">
        <v>182</v>
      </c>
      <c r="E238">
        <v>0.66200000000000003</v>
      </c>
      <c r="F238" t="s">
        <v>211</v>
      </c>
      <c r="G238">
        <v>0.33800000000000002</v>
      </c>
      <c r="H238">
        <v>107.83</v>
      </c>
      <c r="I238" t="s">
        <v>108</v>
      </c>
      <c r="J238">
        <v>1</v>
      </c>
      <c r="M238">
        <v>500</v>
      </c>
      <c r="P238" s="3">
        <v>1540</v>
      </c>
      <c r="S238" s="1" t="e">
        <f t="shared" si="10"/>
        <v>#DIV/0!</v>
      </c>
      <c r="T238" s="1" t="e">
        <f t="shared" si="11"/>
        <v>#DIV/0!</v>
      </c>
      <c r="X238">
        <v>0.95299999999999996</v>
      </c>
      <c r="Z238">
        <v>0.435</v>
      </c>
      <c r="AA238">
        <v>2254.14</v>
      </c>
      <c r="AB238">
        <v>2254.91</v>
      </c>
      <c r="AC238">
        <v>2338.73</v>
      </c>
      <c r="AD238">
        <v>2337.88</v>
      </c>
    </row>
    <row r="239" spans="1:30" x14ac:dyDescent="0.25">
      <c r="A239" t="s">
        <v>505</v>
      </c>
      <c r="B239" t="s">
        <v>25</v>
      </c>
      <c r="C239" s="2" t="str">
        <f t="shared" si="9"/>
        <v>1540</v>
      </c>
      <c r="D239" t="s">
        <v>182</v>
      </c>
      <c r="E239">
        <v>0.67500000000000004</v>
      </c>
      <c r="F239" t="s">
        <v>211</v>
      </c>
      <c r="G239">
        <v>0.32500000000000001</v>
      </c>
      <c r="H239">
        <v>105.72</v>
      </c>
      <c r="I239" t="s">
        <v>108</v>
      </c>
      <c r="J239">
        <v>1</v>
      </c>
      <c r="M239">
        <v>500</v>
      </c>
      <c r="P239" s="3">
        <v>1540</v>
      </c>
      <c r="S239" s="1" t="e">
        <f t="shared" si="10"/>
        <v>#DIV/0!</v>
      </c>
      <c r="T239" s="1" t="e">
        <f t="shared" si="11"/>
        <v>#DIV/0!</v>
      </c>
      <c r="X239">
        <v>0.95199999999999996</v>
      </c>
      <c r="Z239">
        <v>0.434</v>
      </c>
      <c r="AA239">
        <v>2253.8000000000002</v>
      </c>
      <c r="AB239">
        <v>2254.5700000000002</v>
      </c>
      <c r="AC239">
        <v>2338.59</v>
      </c>
      <c r="AD239">
        <v>2337.5500000000002</v>
      </c>
    </row>
    <row r="240" spans="1:30" x14ac:dyDescent="0.25">
      <c r="A240" t="s">
        <v>506</v>
      </c>
      <c r="B240" t="s">
        <v>25</v>
      </c>
      <c r="C240" s="2" t="str">
        <f t="shared" si="9"/>
        <v>1560</v>
      </c>
      <c r="D240" t="s">
        <v>182</v>
      </c>
      <c r="E240">
        <v>0.65700000000000003</v>
      </c>
      <c r="F240" t="s">
        <v>211</v>
      </c>
      <c r="G240">
        <v>0.34300000000000003</v>
      </c>
      <c r="H240">
        <v>88.617999999999995</v>
      </c>
      <c r="I240" t="s">
        <v>108</v>
      </c>
      <c r="J240">
        <v>1</v>
      </c>
      <c r="M240">
        <v>500</v>
      </c>
      <c r="P240" s="3">
        <v>1560</v>
      </c>
      <c r="S240" s="1" t="e">
        <f t="shared" si="10"/>
        <v>#DIV/0!</v>
      </c>
      <c r="T240" s="1" t="e">
        <f t="shared" si="11"/>
        <v>#DIV/0!</v>
      </c>
      <c r="X240">
        <v>0.94599999999999995</v>
      </c>
      <c r="Z240">
        <v>0.45500000000000002</v>
      </c>
      <c r="AA240">
        <v>2254.15</v>
      </c>
      <c r="AB240">
        <v>2254.7399999999998</v>
      </c>
      <c r="AC240">
        <v>2339.6</v>
      </c>
      <c r="AD240">
        <v>2338.56</v>
      </c>
    </row>
    <row r="241" spans="1:30" x14ac:dyDescent="0.25">
      <c r="A241" t="s">
        <v>507</v>
      </c>
      <c r="B241" t="s">
        <v>25</v>
      </c>
      <c r="C241" s="2" t="str">
        <f t="shared" si="9"/>
        <v>1560</v>
      </c>
      <c r="D241" t="s">
        <v>182</v>
      </c>
      <c r="E241">
        <v>0.63700000000000001</v>
      </c>
      <c r="F241" t="s">
        <v>211</v>
      </c>
      <c r="G241">
        <v>0.36299999999999999</v>
      </c>
      <c r="H241">
        <v>91.003</v>
      </c>
      <c r="I241" t="s">
        <v>108</v>
      </c>
      <c r="J241">
        <v>1</v>
      </c>
      <c r="M241">
        <v>500</v>
      </c>
      <c r="P241" s="3">
        <v>1560</v>
      </c>
      <c r="S241" s="1" t="e">
        <f t="shared" si="10"/>
        <v>#DIV/0!</v>
      </c>
      <c r="T241" s="1" t="e">
        <f t="shared" si="11"/>
        <v>#DIV/0!</v>
      </c>
      <c r="X241">
        <v>0.94599999999999995</v>
      </c>
      <c r="Z241">
        <v>0.46400000000000002</v>
      </c>
      <c r="AA241">
        <v>2254.38</v>
      </c>
      <c r="AB241">
        <v>2254.9899999999998</v>
      </c>
      <c r="AC241">
        <v>2339.25</v>
      </c>
      <c r="AD241">
        <v>2338.5500000000002</v>
      </c>
    </row>
    <row r="242" spans="1:30" x14ac:dyDescent="0.25">
      <c r="A242" t="s">
        <v>508</v>
      </c>
      <c r="B242" t="s">
        <v>25</v>
      </c>
      <c r="C242" s="2" t="str">
        <f t="shared" si="9"/>
        <v>1560</v>
      </c>
      <c r="D242" t="s">
        <v>182</v>
      </c>
      <c r="E242">
        <v>0.66300000000000003</v>
      </c>
      <c r="F242" t="s">
        <v>211</v>
      </c>
      <c r="G242">
        <v>0.33700000000000002</v>
      </c>
      <c r="H242">
        <v>95.658000000000001</v>
      </c>
      <c r="I242" t="s">
        <v>108</v>
      </c>
      <c r="J242">
        <v>1</v>
      </c>
      <c r="M242">
        <v>500</v>
      </c>
      <c r="P242" s="3">
        <v>1560</v>
      </c>
      <c r="S242" s="1" t="e">
        <f t="shared" si="10"/>
        <v>#DIV/0!</v>
      </c>
      <c r="T242" s="1" t="e">
        <f t="shared" si="11"/>
        <v>#DIV/0!</v>
      </c>
      <c r="X242">
        <v>0.94599999999999995</v>
      </c>
      <c r="Z242">
        <v>0.45200000000000001</v>
      </c>
      <c r="AA242">
        <v>2254.2399999999998</v>
      </c>
      <c r="AB242">
        <v>2254.9299999999998</v>
      </c>
      <c r="AC242">
        <v>2339.5500000000002</v>
      </c>
      <c r="AD242">
        <v>2338.8200000000002</v>
      </c>
    </row>
    <row r="243" spans="1:30" x14ac:dyDescent="0.25">
      <c r="A243" t="s">
        <v>509</v>
      </c>
      <c r="B243" t="s">
        <v>25</v>
      </c>
      <c r="C243" s="2" t="str">
        <f t="shared" si="9"/>
        <v>1580</v>
      </c>
      <c r="D243" t="s">
        <v>182</v>
      </c>
      <c r="E243">
        <v>0.69399999999999995</v>
      </c>
      <c r="F243" t="s">
        <v>211</v>
      </c>
      <c r="G243">
        <v>0.30599999999999999</v>
      </c>
      <c r="H243">
        <v>87.716999999999999</v>
      </c>
      <c r="I243" t="s">
        <v>108</v>
      </c>
      <c r="J243">
        <v>1</v>
      </c>
      <c r="M243">
        <v>500</v>
      </c>
      <c r="P243" s="3">
        <v>1580</v>
      </c>
      <c r="S243" s="1" t="e">
        <f t="shared" si="10"/>
        <v>#DIV/0!</v>
      </c>
      <c r="T243" s="1" t="e">
        <f t="shared" si="11"/>
        <v>#DIV/0!</v>
      </c>
      <c r="X243">
        <v>0.95099999999999996</v>
      </c>
      <c r="Z243">
        <v>0.44600000000000001</v>
      </c>
      <c r="AA243">
        <v>2253.63</v>
      </c>
      <c r="AB243">
        <v>2254.1799999999998</v>
      </c>
      <c r="AC243">
        <v>2338.85</v>
      </c>
      <c r="AD243">
        <v>2338.21</v>
      </c>
    </row>
    <row r="244" spans="1:30" x14ac:dyDescent="0.25">
      <c r="A244" t="s">
        <v>510</v>
      </c>
      <c r="B244" t="s">
        <v>25</v>
      </c>
      <c r="C244" s="2" t="str">
        <f t="shared" si="9"/>
        <v>1580</v>
      </c>
      <c r="D244" t="s">
        <v>182</v>
      </c>
      <c r="E244">
        <v>0.67600000000000005</v>
      </c>
      <c r="F244" t="s">
        <v>211</v>
      </c>
      <c r="G244">
        <v>0.32400000000000001</v>
      </c>
      <c r="H244">
        <v>88.998000000000005</v>
      </c>
      <c r="I244" t="s">
        <v>108</v>
      </c>
      <c r="J244">
        <v>1</v>
      </c>
      <c r="M244">
        <v>500</v>
      </c>
      <c r="P244" s="3">
        <v>1580</v>
      </c>
      <c r="S244" s="1" t="e">
        <f t="shared" si="10"/>
        <v>#DIV/0!</v>
      </c>
      <c r="T244" s="1" t="e">
        <f t="shared" si="11"/>
        <v>#DIV/0!</v>
      </c>
      <c r="X244">
        <v>0.94699999999999995</v>
      </c>
      <c r="Z244">
        <v>0.442</v>
      </c>
      <c r="AA244">
        <v>2253.59</v>
      </c>
      <c r="AB244">
        <v>2254.0700000000002</v>
      </c>
      <c r="AC244">
        <v>2338.5300000000002</v>
      </c>
      <c r="AD244">
        <v>2337.96</v>
      </c>
    </row>
    <row r="245" spans="1:30" x14ac:dyDescent="0.25">
      <c r="A245" t="s">
        <v>511</v>
      </c>
      <c r="B245" t="s">
        <v>25</v>
      </c>
      <c r="C245" s="2" t="str">
        <f t="shared" si="9"/>
        <v>1580</v>
      </c>
      <c r="D245" t="s">
        <v>182</v>
      </c>
      <c r="E245">
        <v>0.69399999999999995</v>
      </c>
      <c r="F245" t="s">
        <v>211</v>
      </c>
      <c r="G245">
        <v>0.30599999999999999</v>
      </c>
      <c r="H245">
        <v>83.072999999999993</v>
      </c>
      <c r="I245" t="s">
        <v>108</v>
      </c>
      <c r="J245">
        <v>1</v>
      </c>
      <c r="M245">
        <v>500</v>
      </c>
      <c r="P245" s="3">
        <v>1580</v>
      </c>
      <c r="S245" s="1" t="e">
        <f t="shared" si="10"/>
        <v>#DIV/0!</v>
      </c>
      <c r="T245" s="1" t="e">
        <f t="shared" si="11"/>
        <v>#DIV/0!</v>
      </c>
      <c r="X245">
        <v>0.94699999999999995</v>
      </c>
      <c r="Z245">
        <v>0.45100000000000001</v>
      </c>
      <c r="AA245">
        <v>2253.67</v>
      </c>
      <c r="AB245">
        <v>2254.2399999999998</v>
      </c>
      <c r="AC245">
        <v>2338.79</v>
      </c>
      <c r="AD245">
        <v>2337.9499999999998</v>
      </c>
    </row>
    <row r="246" spans="1:30" x14ac:dyDescent="0.25">
      <c r="A246" t="s">
        <v>512</v>
      </c>
      <c r="B246" t="s">
        <v>25</v>
      </c>
      <c r="C246" s="2" t="str">
        <f t="shared" si="9"/>
        <v>1600</v>
      </c>
      <c r="D246" t="s">
        <v>211</v>
      </c>
      <c r="E246">
        <v>0.56899999999999995</v>
      </c>
      <c r="F246" t="s">
        <v>26</v>
      </c>
      <c r="G246">
        <v>0.43099999999999999</v>
      </c>
      <c r="H246">
        <v>214.14</v>
      </c>
      <c r="I246" t="s">
        <v>108</v>
      </c>
      <c r="J246">
        <v>1</v>
      </c>
      <c r="M246">
        <v>500</v>
      </c>
      <c r="P246" s="3">
        <v>1600</v>
      </c>
      <c r="Q246" s="4">
        <v>0.93899999999999995</v>
      </c>
      <c r="R246" s="4">
        <v>0.92500000000000004</v>
      </c>
      <c r="S246" s="1">
        <f t="shared" si="10"/>
        <v>0.93913955928646387</v>
      </c>
      <c r="T246" s="1">
        <f t="shared" si="11"/>
        <v>0.92560175054704585</v>
      </c>
      <c r="U246">
        <v>2201.69</v>
      </c>
      <c r="V246">
        <v>2205.83</v>
      </c>
      <c r="W246">
        <v>0.95299999999999996</v>
      </c>
      <c r="X246">
        <v>0.89500000000000002</v>
      </c>
      <c r="Y246">
        <v>0.45700000000000002</v>
      </c>
      <c r="Z246">
        <v>0.42299999999999999</v>
      </c>
      <c r="AA246">
        <v>2253.91</v>
      </c>
      <c r="AB246">
        <v>2255.17</v>
      </c>
      <c r="AC246">
        <v>2341.9499999999998</v>
      </c>
      <c r="AD246">
        <v>2340.09</v>
      </c>
    </row>
    <row r="247" spans="1:30" x14ac:dyDescent="0.25">
      <c r="A247" t="s">
        <v>513</v>
      </c>
      <c r="B247" t="s">
        <v>25</v>
      </c>
      <c r="C247" s="2" t="str">
        <f t="shared" si="9"/>
        <v>1600</v>
      </c>
      <c r="D247" t="s">
        <v>211</v>
      </c>
      <c r="E247">
        <v>0.54400000000000004</v>
      </c>
      <c r="F247" t="s">
        <v>26</v>
      </c>
      <c r="G247">
        <v>0.45600000000000002</v>
      </c>
      <c r="H247">
        <v>201.28</v>
      </c>
      <c r="I247" t="s">
        <v>108</v>
      </c>
      <c r="J247">
        <v>1</v>
      </c>
      <c r="M247">
        <v>500</v>
      </c>
      <c r="P247" s="3">
        <v>1600</v>
      </c>
      <c r="Q247" s="4">
        <v>0.93500000000000005</v>
      </c>
      <c r="S247" s="1">
        <f t="shared" si="10"/>
        <v>0.93487394957983194</v>
      </c>
      <c r="T247" s="1" t="e">
        <f t="shared" si="11"/>
        <v>#DIV/0!</v>
      </c>
      <c r="U247">
        <v>2201.31</v>
      </c>
      <c r="W247">
        <v>0.95199999999999996</v>
      </c>
      <c r="X247">
        <v>0.89</v>
      </c>
      <c r="Z247">
        <v>0.435</v>
      </c>
      <c r="AA247">
        <v>2253.77</v>
      </c>
      <c r="AB247">
        <v>2255.0500000000002</v>
      </c>
      <c r="AC247">
        <v>2343.2199999999998</v>
      </c>
      <c r="AD247">
        <v>2340.75</v>
      </c>
    </row>
    <row r="248" spans="1:30" x14ac:dyDescent="0.25">
      <c r="A248" t="s">
        <v>514</v>
      </c>
      <c r="B248" t="s">
        <v>25</v>
      </c>
      <c r="C248" s="2" t="str">
        <f t="shared" si="9"/>
        <v>1600</v>
      </c>
      <c r="D248" t="s">
        <v>182</v>
      </c>
      <c r="E248">
        <v>0.64300000000000002</v>
      </c>
      <c r="F248" t="s">
        <v>211</v>
      </c>
      <c r="G248">
        <v>0.35699999999999998</v>
      </c>
      <c r="H248">
        <v>170.26</v>
      </c>
      <c r="I248" t="s">
        <v>108</v>
      </c>
      <c r="J248">
        <v>1</v>
      </c>
      <c r="M248">
        <v>500</v>
      </c>
      <c r="P248" s="3">
        <v>1600</v>
      </c>
      <c r="Q248" s="4">
        <v>0.96</v>
      </c>
      <c r="S248" s="1">
        <f t="shared" si="10"/>
        <v>0.9591623036649215</v>
      </c>
      <c r="T248" s="1" t="e">
        <f t="shared" si="11"/>
        <v>#DIV/0!</v>
      </c>
      <c r="U248">
        <v>2203.46</v>
      </c>
      <c r="W248">
        <v>0.95499999999999996</v>
      </c>
      <c r="X248">
        <v>0.91600000000000004</v>
      </c>
      <c r="Z248">
        <v>0.41099999999999998</v>
      </c>
      <c r="AA248">
        <v>2254.13</v>
      </c>
      <c r="AB248">
        <v>2255.0500000000002</v>
      </c>
      <c r="AC248">
        <v>2341.39</v>
      </c>
      <c r="AD248">
        <v>2340.21</v>
      </c>
    </row>
    <row r="249" spans="1:30" s="5" customFormat="1" x14ac:dyDescent="0.25">
      <c r="A249" s="5" t="s">
        <v>515</v>
      </c>
      <c r="B249" s="5" t="s">
        <v>25</v>
      </c>
      <c r="C249" s="6" t="str">
        <f t="shared" si="9"/>
        <v>1620</v>
      </c>
      <c r="D249" s="5" t="s">
        <v>96</v>
      </c>
      <c r="E249" s="5">
        <v>0.57499999999999996</v>
      </c>
      <c r="F249" s="5" t="s">
        <v>211</v>
      </c>
      <c r="G249" s="5">
        <v>0.42499999999999999</v>
      </c>
      <c r="H249" s="5">
        <v>187.21</v>
      </c>
      <c r="I249" s="5" t="s">
        <v>108</v>
      </c>
      <c r="J249" s="5">
        <v>1</v>
      </c>
      <c r="M249" s="5">
        <v>500</v>
      </c>
      <c r="P249" s="7">
        <v>1620</v>
      </c>
      <c r="Q249" s="5">
        <v>0.94199999999999995</v>
      </c>
      <c r="R249" s="5">
        <v>0.94299999999999995</v>
      </c>
      <c r="S249" s="8">
        <f t="shared" si="10"/>
        <v>0.94218415417558876</v>
      </c>
      <c r="T249" s="8">
        <f t="shared" si="11"/>
        <v>0.94162436548223349</v>
      </c>
      <c r="U249" s="5">
        <v>2201.84</v>
      </c>
      <c r="V249" s="5">
        <v>2204.7399999999998</v>
      </c>
      <c r="W249" s="5">
        <v>0.93400000000000005</v>
      </c>
      <c r="X249" s="5">
        <v>0.88</v>
      </c>
      <c r="Y249" s="5">
        <v>0.39400000000000002</v>
      </c>
      <c r="Z249" s="5">
        <v>0.371</v>
      </c>
      <c r="AA249" s="5">
        <v>2254.0500000000002</v>
      </c>
      <c r="AB249" s="5">
        <v>2255.31</v>
      </c>
      <c r="AC249" s="5">
        <v>2344.41</v>
      </c>
      <c r="AD249" s="5">
        <v>2341.5300000000002</v>
      </c>
    </row>
    <row r="250" spans="1:30" s="5" customFormat="1" x14ac:dyDescent="0.25">
      <c r="A250" s="5" t="s">
        <v>516</v>
      </c>
      <c r="B250" s="5" t="s">
        <v>25</v>
      </c>
      <c r="C250" s="6" t="str">
        <f t="shared" si="9"/>
        <v>1620</v>
      </c>
      <c r="D250" s="5" t="s">
        <v>182</v>
      </c>
      <c r="E250" s="5">
        <v>0.77300000000000002</v>
      </c>
      <c r="F250" s="5" t="s">
        <v>96</v>
      </c>
      <c r="G250" s="5">
        <v>0.22700000000000001</v>
      </c>
      <c r="H250" s="5">
        <v>26.123000000000001</v>
      </c>
      <c r="I250" s="5" t="s">
        <v>108</v>
      </c>
      <c r="J250" s="5">
        <v>1</v>
      </c>
      <c r="M250" s="5">
        <v>500</v>
      </c>
      <c r="P250" s="7">
        <v>1620</v>
      </c>
      <c r="Q250" s="5">
        <v>0.92500000000000004</v>
      </c>
      <c r="R250" s="5">
        <v>0.92600000000000005</v>
      </c>
      <c r="S250" s="8">
        <f t="shared" si="10"/>
        <v>0.92478813559322037</v>
      </c>
      <c r="T250" s="8">
        <f t="shared" si="11"/>
        <v>0.92475728155339809</v>
      </c>
      <c r="U250" s="5">
        <v>2201.08</v>
      </c>
      <c r="V250" s="5">
        <v>2205.5500000000002</v>
      </c>
      <c r="W250" s="5">
        <v>0.94399999999999995</v>
      </c>
      <c r="X250" s="5">
        <v>0.873</v>
      </c>
      <c r="Y250" s="5">
        <v>0.41199999999999998</v>
      </c>
      <c r="Z250" s="5">
        <v>0.38100000000000001</v>
      </c>
      <c r="AA250" s="5">
        <v>2254.08</v>
      </c>
      <c r="AB250" s="5">
        <v>2255.4899999999998</v>
      </c>
      <c r="AC250" s="5">
        <v>2345.25</v>
      </c>
      <c r="AD250" s="5">
        <v>2342.96</v>
      </c>
    </row>
    <row r="251" spans="1:30" s="5" customFormat="1" x14ac:dyDescent="0.25">
      <c r="A251" s="5" t="s">
        <v>517</v>
      </c>
      <c r="B251" s="5" t="s">
        <v>25</v>
      </c>
      <c r="C251" s="6" t="str">
        <f t="shared" si="9"/>
        <v>1620</v>
      </c>
      <c r="D251" s="5" t="s">
        <v>182</v>
      </c>
      <c r="E251" s="5">
        <v>0.745</v>
      </c>
      <c r="F251" s="5" t="s">
        <v>96</v>
      </c>
      <c r="G251" s="5">
        <v>0.255</v>
      </c>
      <c r="H251" s="5">
        <v>33.426000000000002</v>
      </c>
      <c r="I251" s="5" t="s">
        <v>108</v>
      </c>
      <c r="J251" s="5">
        <v>1</v>
      </c>
      <c r="M251" s="5">
        <v>500</v>
      </c>
      <c r="P251" s="7">
        <v>1620</v>
      </c>
      <c r="Q251" s="5">
        <v>0.92700000000000005</v>
      </c>
      <c r="R251" s="5">
        <v>0.92400000000000004</v>
      </c>
      <c r="S251" s="8">
        <f t="shared" si="10"/>
        <v>0.92675159235668791</v>
      </c>
      <c r="T251" s="8">
        <f t="shared" si="11"/>
        <v>0.92506459948320408</v>
      </c>
      <c r="U251" s="5">
        <v>2201.39</v>
      </c>
      <c r="V251" s="5">
        <v>2204.91</v>
      </c>
      <c r="W251" s="5">
        <v>0.94199999999999995</v>
      </c>
      <c r="X251" s="5">
        <v>0.873</v>
      </c>
      <c r="Y251" s="5">
        <v>0.38700000000000001</v>
      </c>
      <c r="Z251" s="5">
        <v>0.35799999999999998</v>
      </c>
      <c r="AA251" s="5">
        <v>2253.85</v>
      </c>
      <c r="AB251" s="5">
        <v>2255.2800000000002</v>
      </c>
      <c r="AC251" s="5">
        <v>2344.21</v>
      </c>
      <c r="AD251" s="5">
        <v>2342.39</v>
      </c>
    </row>
    <row r="252" spans="1:30" x14ac:dyDescent="0.25">
      <c r="A252" t="s">
        <v>518</v>
      </c>
      <c r="B252" t="s">
        <v>25</v>
      </c>
      <c r="C252" s="2" t="str">
        <f t="shared" si="9"/>
        <v>1630</v>
      </c>
      <c r="D252" t="s">
        <v>182</v>
      </c>
      <c r="E252">
        <v>0.753</v>
      </c>
      <c r="F252" t="s">
        <v>96</v>
      </c>
      <c r="G252">
        <v>0.247</v>
      </c>
      <c r="H252">
        <v>22.39</v>
      </c>
      <c r="I252" t="s">
        <v>108</v>
      </c>
      <c r="J252">
        <v>1</v>
      </c>
      <c r="M252">
        <v>500</v>
      </c>
      <c r="P252" s="3">
        <v>1630</v>
      </c>
      <c r="Q252" s="4">
        <v>0.94</v>
      </c>
      <c r="R252" s="4">
        <v>0.94699999999999995</v>
      </c>
      <c r="S252" s="1">
        <f t="shared" si="10"/>
        <v>0.94054054054054048</v>
      </c>
      <c r="T252" s="1">
        <f t="shared" si="11"/>
        <v>0.94857142857142873</v>
      </c>
      <c r="U252">
        <v>2200.8000000000002</v>
      </c>
      <c r="V252">
        <v>2203.4</v>
      </c>
      <c r="W252">
        <v>0.92500000000000004</v>
      </c>
      <c r="X252">
        <v>0.87</v>
      </c>
      <c r="Y252">
        <v>0.35</v>
      </c>
      <c r="Z252">
        <v>0.33200000000000002</v>
      </c>
      <c r="AA252">
        <v>2254.8200000000002</v>
      </c>
      <c r="AB252">
        <v>2256.29</v>
      </c>
      <c r="AC252">
        <v>2345.75</v>
      </c>
      <c r="AD252">
        <v>2343.59</v>
      </c>
    </row>
    <row r="253" spans="1:30" x14ac:dyDescent="0.25">
      <c r="A253" t="s">
        <v>519</v>
      </c>
      <c r="B253" t="s">
        <v>25</v>
      </c>
      <c r="C253" s="2" t="str">
        <f t="shared" si="9"/>
        <v>1630</v>
      </c>
      <c r="D253" t="s">
        <v>182</v>
      </c>
      <c r="E253">
        <v>0.69799999999999995</v>
      </c>
      <c r="F253" t="s">
        <v>96</v>
      </c>
      <c r="G253">
        <v>0.30199999999999999</v>
      </c>
      <c r="H253">
        <v>16.495000000000001</v>
      </c>
      <c r="I253" t="s">
        <v>108</v>
      </c>
      <c r="J253">
        <v>1</v>
      </c>
      <c r="M253">
        <v>500</v>
      </c>
      <c r="P253" s="3">
        <v>1630</v>
      </c>
      <c r="Q253" s="4">
        <v>0.98599999999999999</v>
      </c>
      <c r="R253" s="4">
        <v>1.0049999999999999</v>
      </c>
      <c r="S253" s="1">
        <f t="shared" si="10"/>
        <v>0.98561946902654862</v>
      </c>
      <c r="T253" s="1">
        <f t="shared" si="11"/>
        <v>1.0058823529411764</v>
      </c>
      <c r="U253">
        <v>2200.54</v>
      </c>
      <c r="V253">
        <v>2202.54</v>
      </c>
      <c r="W253">
        <v>0.90400000000000003</v>
      </c>
      <c r="X253">
        <v>0.89100000000000001</v>
      </c>
      <c r="Y253">
        <v>0.34</v>
      </c>
      <c r="Z253">
        <v>0.34200000000000003</v>
      </c>
      <c r="AA253">
        <v>2254.2800000000002</v>
      </c>
      <c r="AB253">
        <v>2255.5</v>
      </c>
      <c r="AC253">
        <v>2346.9</v>
      </c>
      <c r="AD253">
        <v>2343.71</v>
      </c>
    </row>
    <row r="254" spans="1:30" x14ac:dyDescent="0.25">
      <c r="A254" t="s">
        <v>520</v>
      </c>
      <c r="B254" t="s">
        <v>25</v>
      </c>
      <c r="C254" s="2" t="str">
        <f t="shared" si="9"/>
        <v>1630</v>
      </c>
      <c r="D254" t="s">
        <v>182</v>
      </c>
      <c r="E254">
        <v>0.748</v>
      </c>
      <c r="F254" t="s">
        <v>96</v>
      </c>
      <c r="G254">
        <v>0.252</v>
      </c>
      <c r="H254">
        <v>20.352</v>
      </c>
      <c r="I254" t="s">
        <v>108</v>
      </c>
      <c r="J254">
        <v>1</v>
      </c>
      <c r="M254">
        <v>500</v>
      </c>
      <c r="P254" s="3">
        <v>1630</v>
      </c>
      <c r="Q254" s="4">
        <v>0.97899999999999998</v>
      </c>
      <c r="R254" s="4">
        <v>0.98099999999999998</v>
      </c>
      <c r="S254" s="1">
        <f t="shared" si="10"/>
        <v>0.97821350762527226</v>
      </c>
      <c r="T254" s="1">
        <f t="shared" si="11"/>
        <v>0.97982708933717588</v>
      </c>
      <c r="U254">
        <v>2200.44</v>
      </c>
      <c r="V254">
        <v>2202.56</v>
      </c>
      <c r="W254">
        <v>0.91800000000000004</v>
      </c>
      <c r="X254">
        <v>0.89800000000000002</v>
      </c>
      <c r="Y254">
        <v>0.34699999999999998</v>
      </c>
      <c r="Z254">
        <v>0.34</v>
      </c>
      <c r="AA254">
        <v>2254.88</v>
      </c>
      <c r="AB254">
        <v>2256.09</v>
      </c>
      <c r="AC254">
        <v>2345.33</v>
      </c>
      <c r="AD254">
        <v>2342.69</v>
      </c>
    </row>
    <row r="255" spans="1:30" x14ac:dyDescent="0.25">
      <c r="A255" t="s">
        <v>521</v>
      </c>
      <c r="B255" t="s">
        <v>25</v>
      </c>
      <c r="C255" s="2" t="str">
        <f t="shared" si="9"/>
        <v>1640</v>
      </c>
      <c r="D255" t="s">
        <v>182</v>
      </c>
      <c r="E255">
        <v>0.81100000000000005</v>
      </c>
      <c r="F255" t="s">
        <v>96</v>
      </c>
      <c r="G255">
        <v>0.189</v>
      </c>
      <c r="H255">
        <v>15.143000000000001</v>
      </c>
      <c r="I255" t="s">
        <v>108</v>
      </c>
      <c r="J255">
        <v>1</v>
      </c>
      <c r="M255">
        <v>500</v>
      </c>
      <c r="P255" s="3">
        <v>1640</v>
      </c>
      <c r="Q255" s="4">
        <v>0.93300000000000005</v>
      </c>
      <c r="S255" s="1">
        <f t="shared" si="10"/>
        <v>0.93276414087513337</v>
      </c>
      <c r="T255" s="1" t="e">
        <f t="shared" si="11"/>
        <v>#DIV/0!</v>
      </c>
      <c r="U255">
        <v>2200.87</v>
      </c>
      <c r="W255">
        <v>0.93700000000000006</v>
      </c>
      <c r="X255">
        <v>0.874</v>
      </c>
      <c r="Z255">
        <v>0.38400000000000001</v>
      </c>
      <c r="AA255">
        <v>2255.38</v>
      </c>
      <c r="AB255">
        <v>2256.4699999999998</v>
      </c>
      <c r="AC255">
        <v>2347.19</v>
      </c>
      <c r="AD255">
        <v>2344.85</v>
      </c>
    </row>
    <row r="256" spans="1:30" x14ac:dyDescent="0.25">
      <c r="A256" t="s">
        <v>522</v>
      </c>
      <c r="B256" t="s">
        <v>25</v>
      </c>
      <c r="C256" s="2" t="str">
        <f t="shared" si="9"/>
        <v>1640</v>
      </c>
      <c r="D256" t="s">
        <v>182</v>
      </c>
      <c r="E256">
        <v>0.83099999999999996</v>
      </c>
      <c r="F256" t="s">
        <v>96</v>
      </c>
      <c r="G256">
        <v>0.16900000000000001</v>
      </c>
      <c r="H256">
        <v>14.478999999999999</v>
      </c>
      <c r="I256" t="s">
        <v>108</v>
      </c>
      <c r="J256">
        <v>1</v>
      </c>
      <c r="M256">
        <v>500</v>
      </c>
      <c r="P256" s="3">
        <v>1640</v>
      </c>
      <c r="Q256" s="4">
        <v>0.95</v>
      </c>
      <c r="S256" s="1">
        <f t="shared" si="10"/>
        <v>0.95026455026455037</v>
      </c>
      <c r="T256" s="1" t="e">
        <f t="shared" si="11"/>
        <v>#DIV/0!</v>
      </c>
      <c r="U256">
        <v>2202.75</v>
      </c>
      <c r="W256">
        <v>0.94499999999999995</v>
      </c>
      <c r="X256">
        <v>0.89800000000000002</v>
      </c>
      <c r="Z256">
        <v>0.442</v>
      </c>
      <c r="AA256">
        <v>2255.38</v>
      </c>
      <c r="AB256">
        <v>2256.41</v>
      </c>
      <c r="AC256">
        <v>2346.12</v>
      </c>
      <c r="AD256">
        <v>2344.4699999999998</v>
      </c>
    </row>
    <row r="257" spans="1:30" x14ac:dyDescent="0.25">
      <c r="A257" t="s">
        <v>523</v>
      </c>
      <c r="B257" t="s">
        <v>25</v>
      </c>
      <c r="C257" s="2" t="str">
        <f t="shared" si="9"/>
        <v>1640</v>
      </c>
      <c r="D257" t="s">
        <v>182</v>
      </c>
      <c r="E257">
        <v>0.83499999999999996</v>
      </c>
      <c r="F257" t="s">
        <v>96</v>
      </c>
      <c r="G257">
        <v>0.16500000000000001</v>
      </c>
      <c r="H257">
        <v>18.177</v>
      </c>
      <c r="I257" t="s">
        <v>108</v>
      </c>
      <c r="J257">
        <v>1</v>
      </c>
      <c r="M257">
        <v>500</v>
      </c>
      <c r="P257" s="3">
        <v>1640</v>
      </c>
      <c r="Q257" s="4">
        <v>0.92</v>
      </c>
      <c r="S257" s="1">
        <f t="shared" si="10"/>
        <v>0.92016806722689082</v>
      </c>
      <c r="T257" s="1" t="e">
        <f t="shared" si="11"/>
        <v>#DIV/0!</v>
      </c>
      <c r="U257">
        <v>2202.75</v>
      </c>
      <c r="W257">
        <v>0.95199999999999996</v>
      </c>
      <c r="X257">
        <v>0.876</v>
      </c>
      <c r="Z257">
        <v>0.42599999999999999</v>
      </c>
      <c r="AA257">
        <v>2255.31</v>
      </c>
      <c r="AB257">
        <v>2256.33</v>
      </c>
      <c r="AC257">
        <v>2346.2600000000002</v>
      </c>
      <c r="AD257">
        <v>2344.29</v>
      </c>
    </row>
    <row r="258" spans="1:30" x14ac:dyDescent="0.25">
      <c r="A258" t="s">
        <v>524</v>
      </c>
      <c r="B258" t="s">
        <v>25</v>
      </c>
      <c r="C258" s="2" t="str">
        <f t="shared" si="9"/>
        <v>1660</v>
      </c>
      <c r="D258" t="s">
        <v>182</v>
      </c>
      <c r="E258">
        <v>0.84399999999999997</v>
      </c>
      <c r="F258" t="s">
        <v>96</v>
      </c>
      <c r="G258">
        <v>0.156</v>
      </c>
      <c r="H258">
        <v>13.154</v>
      </c>
      <c r="I258" t="s">
        <v>108</v>
      </c>
      <c r="J258">
        <v>1</v>
      </c>
      <c r="M258">
        <v>500</v>
      </c>
      <c r="P258" s="3">
        <v>1660</v>
      </c>
      <c r="Q258" s="4">
        <v>0.96799999999999997</v>
      </c>
      <c r="S258" s="1">
        <f t="shared" si="10"/>
        <v>0.96818663838812313</v>
      </c>
      <c r="T258" s="1" t="e">
        <f t="shared" si="11"/>
        <v>#DIV/0!</v>
      </c>
      <c r="U258">
        <v>2202.44</v>
      </c>
      <c r="W258">
        <v>0.94299999999999995</v>
      </c>
      <c r="X258">
        <v>0.91300000000000003</v>
      </c>
      <c r="Z258">
        <v>0.40200000000000002</v>
      </c>
      <c r="AA258">
        <v>2255.5</v>
      </c>
      <c r="AB258">
        <v>2256.39</v>
      </c>
      <c r="AC258">
        <v>2345.46</v>
      </c>
      <c r="AD258">
        <v>2343.2800000000002</v>
      </c>
    </row>
    <row r="259" spans="1:30" x14ac:dyDescent="0.25">
      <c r="A259" t="s">
        <v>525</v>
      </c>
      <c r="B259" t="s">
        <v>25</v>
      </c>
      <c r="C259" s="2" t="str">
        <f t="shared" si="9"/>
        <v>1660</v>
      </c>
      <c r="D259" t="s">
        <v>182</v>
      </c>
      <c r="E259">
        <v>0.84299999999999997</v>
      </c>
      <c r="F259" t="s">
        <v>992</v>
      </c>
      <c r="G259">
        <v>0.157</v>
      </c>
      <c r="H259">
        <v>18.010999999999999</v>
      </c>
      <c r="I259" t="s">
        <v>108</v>
      </c>
      <c r="J259">
        <v>1</v>
      </c>
      <c r="M259">
        <v>500</v>
      </c>
      <c r="P259" s="3">
        <v>1660</v>
      </c>
      <c r="S259" s="1" t="e">
        <f t="shared" si="10"/>
        <v>#DIV/0!</v>
      </c>
      <c r="T259" s="1" t="e">
        <f t="shared" si="11"/>
        <v>#DIV/0!</v>
      </c>
      <c r="X259">
        <v>0.89100000000000001</v>
      </c>
      <c r="Z259">
        <v>0.37</v>
      </c>
      <c r="AA259">
        <v>2255.2399999999998</v>
      </c>
      <c r="AB259">
        <v>2256.41</v>
      </c>
      <c r="AC259">
        <v>2347.17</v>
      </c>
      <c r="AD259">
        <v>2344.92</v>
      </c>
    </row>
    <row r="260" spans="1:30" x14ac:dyDescent="0.25">
      <c r="A260" t="s">
        <v>526</v>
      </c>
      <c r="B260" t="s">
        <v>25</v>
      </c>
      <c r="C260" s="2" t="str">
        <f t="shared" si="9"/>
        <v>1660</v>
      </c>
      <c r="D260" t="s">
        <v>182</v>
      </c>
      <c r="E260">
        <v>0.81299999999999994</v>
      </c>
      <c r="F260" t="s">
        <v>96</v>
      </c>
      <c r="G260">
        <v>0.187</v>
      </c>
      <c r="H260">
        <v>12.903</v>
      </c>
      <c r="I260" t="s">
        <v>108</v>
      </c>
      <c r="J260">
        <v>1</v>
      </c>
      <c r="M260">
        <v>500</v>
      </c>
      <c r="P260" s="3">
        <v>1660</v>
      </c>
      <c r="Q260" s="4">
        <v>0.95099999999999996</v>
      </c>
      <c r="S260" s="1">
        <f t="shared" si="10"/>
        <v>0.95059076262083775</v>
      </c>
      <c r="T260" s="1" t="e">
        <f t="shared" si="11"/>
        <v>#DIV/0!</v>
      </c>
      <c r="U260">
        <v>2201.9499999999998</v>
      </c>
      <c r="W260">
        <v>0.93100000000000005</v>
      </c>
      <c r="X260">
        <v>0.88500000000000001</v>
      </c>
      <c r="Z260">
        <v>0.36</v>
      </c>
      <c r="AA260">
        <v>2254.98</v>
      </c>
      <c r="AB260">
        <v>2256.21</v>
      </c>
      <c r="AC260">
        <v>2346.21</v>
      </c>
      <c r="AD260">
        <v>2343.67</v>
      </c>
    </row>
    <row r="261" spans="1:30" x14ac:dyDescent="0.25">
      <c r="A261" t="s">
        <v>527</v>
      </c>
      <c r="B261" t="s">
        <v>25</v>
      </c>
      <c r="C261" s="2" t="str">
        <f t="shared" ref="C261:C324" si="12">MID(A261,7,4)</f>
        <v>1680</v>
      </c>
      <c r="D261" t="s">
        <v>182</v>
      </c>
      <c r="E261">
        <v>0.66800000000000004</v>
      </c>
      <c r="F261" t="s">
        <v>211</v>
      </c>
      <c r="G261">
        <v>0.33200000000000002</v>
      </c>
      <c r="H261">
        <v>61.18</v>
      </c>
      <c r="P261" s="3">
        <v>1680</v>
      </c>
      <c r="S261" s="1" t="e">
        <f t="shared" ref="S261:S324" si="13">X261/W261</f>
        <v>#DIV/0!</v>
      </c>
      <c r="T261" s="1" t="e">
        <f t="shared" ref="T261:T324" si="14">Z261/Y261</f>
        <v>#DIV/0!</v>
      </c>
      <c r="X261">
        <v>0.94499999999999995</v>
      </c>
      <c r="Z261">
        <v>0.45100000000000001</v>
      </c>
      <c r="AA261">
        <v>2255.1</v>
      </c>
      <c r="AB261">
        <v>2255.61</v>
      </c>
      <c r="AC261">
        <v>2341.96</v>
      </c>
      <c r="AD261">
        <v>2341.0700000000002</v>
      </c>
    </row>
    <row r="262" spans="1:30" x14ac:dyDescent="0.25">
      <c r="A262" t="s">
        <v>528</v>
      </c>
      <c r="B262" t="s">
        <v>25</v>
      </c>
      <c r="C262" s="2" t="str">
        <f t="shared" si="12"/>
        <v>1680</v>
      </c>
      <c r="D262" t="s">
        <v>211</v>
      </c>
      <c r="E262">
        <v>0.50800000000000001</v>
      </c>
      <c r="F262" t="s">
        <v>182</v>
      </c>
      <c r="G262">
        <v>0.49199999999999999</v>
      </c>
      <c r="H262">
        <v>138.97</v>
      </c>
      <c r="P262" s="3">
        <v>1680</v>
      </c>
      <c r="S262" s="1" t="e">
        <f t="shared" si="13"/>
        <v>#DIV/0!</v>
      </c>
      <c r="T262" s="1" t="e">
        <f t="shared" si="14"/>
        <v>#DIV/0!</v>
      </c>
      <c r="X262">
        <v>0.92</v>
      </c>
      <c r="Z262">
        <v>0.441</v>
      </c>
      <c r="AA262">
        <v>2255.27</v>
      </c>
      <c r="AB262">
        <v>2255.9499999999998</v>
      </c>
      <c r="AC262">
        <v>2342.59</v>
      </c>
      <c r="AD262">
        <v>2341.5100000000002</v>
      </c>
    </row>
    <row r="263" spans="1:30" x14ac:dyDescent="0.25">
      <c r="A263" t="s">
        <v>529</v>
      </c>
      <c r="B263" t="s">
        <v>25</v>
      </c>
      <c r="C263" s="2" t="str">
        <f t="shared" si="12"/>
        <v>1680</v>
      </c>
      <c r="D263" t="s">
        <v>182</v>
      </c>
      <c r="E263">
        <v>0.56499999999999995</v>
      </c>
      <c r="F263" t="s">
        <v>211</v>
      </c>
      <c r="G263">
        <v>0.435</v>
      </c>
      <c r="H263">
        <v>121.98</v>
      </c>
      <c r="I263" t="s">
        <v>108</v>
      </c>
      <c r="J263">
        <v>1</v>
      </c>
      <c r="M263">
        <v>500</v>
      </c>
      <c r="P263" s="3">
        <v>1680</v>
      </c>
      <c r="S263" s="1" t="e">
        <f t="shared" si="13"/>
        <v>#DIV/0!</v>
      </c>
      <c r="T263" s="1" t="e">
        <f t="shared" si="14"/>
        <v>#DIV/0!</v>
      </c>
      <c r="X263">
        <v>0.95199999999999996</v>
      </c>
      <c r="Z263">
        <v>0.41699999999999998</v>
      </c>
      <c r="AA263">
        <v>2255.34</v>
      </c>
      <c r="AB263">
        <v>2255.94</v>
      </c>
      <c r="AC263">
        <v>2343.0500000000002</v>
      </c>
      <c r="AD263">
        <v>2341.98</v>
      </c>
    </row>
    <row r="264" spans="1:30" x14ac:dyDescent="0.25">
      <c r="A264" t="s">
        <v>530</v>
      </c>
      <c r="B264" t="s">
        <v>25</v>
      </c>
      <c r="C264" s="2" t="str">
        <f t="shared" si="12"/>
        <v>1680</v>
      </c>
      <c r="D264" t="s">
        <v>397</v>
      </c>
      <c r="E264">
        <v>0.74099999999999999</v>
      </c>
      <c r="F264" t="s">
        <v>211</v>
      </c>
      <c r="G264">
        <v>0.25900000000000001</v>
      </c>
      <c r="H264">
        <v>62.938000000000002</v>
      </c>
      <c r="I264" t="s">
        <v>108</v>
      </c>
      <c r="J264">
        <v>1</v>
      </c>
      <c r="M264">
        <v>500</v>
      </c>
      <c r="P264" s="3">
        <v>1680</v>
      </c>
      <c r="S264" s="1" t="e">
        <f t="shared" si="13"/>
        <v>#DIV/0!</v>
      </c>
      <c r="T264" s="1" t="e">
        <f t="shared" si="14"/>
        <v>#DIV/0!</v>
      </c>
      <c r="X264">
        <v>0.91100000000000003</v>
      </c>
      <c r="Z264">
        <v>0.40500000000000003</v>
      </c>
      <c r="AA264">
        <v>2255.33</v>
      </c>
      <c r="AB264">
        <v>2256.27</v>
      </c>
      <c r="AC264">
        <v>2345.5700000000002</v>
      </c>
      <c r="AD264">
        <v>2343.9</v>
      </c>
    </row>
    <row r="265" spans="1:30" x14ac:dyDescent="0.25">
      <c r="A265" t="s">
        <v>531</v>
      </c>
      <c r="B265" t="s">
        <v>25</v>
      </c>
      <c r="C265" s="2" t="str">
        <f t="shared" si="12"/>
        <v>1700</v>
      </c>
      <c r="D265" t="s">
        <v>182</v>
      </c>
      <c r="E265">
        <v>0.70799999999999996</v>
      </c>
      <c r="F265" t="s">
        <v>211</v>
      </c>
      <c r="G265">
        <v>0.29199999999999998</v>
      </c>
      <c r="H265">
        <v>47.262</v>
      </c>
      <c r="P265" s="3">
        <v>1700</v>
      </c>
      <c r="S265" s="1" t="e">
        <f t="shared" si="13"/>
        <v>#DIV/0!</v>
      </c>
      <c r="T265" s="1" t="e">
        <f t="shared" si="14"/>
        <v>#DIV/0!</v>
      </c>
      <c r="X265">
        <v>0.94</v>
      </c>
      <c r="Z265">
        <v>0.46600000000000003</v>
      </c>
      <c r="AA265">
        <v>2255.1</v>
      </c>
      <c r="AB265">
        <v>2255.5500000000002</v>
      </c>
      <c r="AC265">
        <v>2341.46</v>
      </c>
      <c r="AD265">
        <v>2340.7600000000002</v>
      </c>
    </row>
    <row r="266" spans="1:30" x14ac:dyDescent="0.25">
      <c r="A266" t="s">
        <v>532</v>
      </c>
      <c r="B266" t="s">
        <v>25</v>
      </c>
      <c r="C266" s="2" t="str">
        <f t="shared" si="12"/>
        <v>1700</v>
      </c>
      <c r="D266" t="s">
        <v>182</v>
      </c>
      <c r="E266">
        <v>0.67200000000000004</v>
      </c>
      <c r="F266" t="s">
        <v>211</v>
      </c>
      <c r="G266">
        <v>0.32800000000000001</v>
      </c>
      <c r="H266">
        <v>58.969000000000001</v>
      </c>
      <c r="P266" s="3">
        <v>1700</v>
      </c>
      <c r="S266" s="1" t="e">
        <f t="shared" si="13"/>
        <v>#DIV/0!</v>
      </c>
      <c r="T266" s="1" t="e">
        <f t="shared" si="14"/>
        <v>#DIV/0!</v>
      </c>
      <c r="X266">
        <v>0.94699999999999995</v>
      </c>
      <c r="Z266">
        <v>0.43099999999999999</v>
      </c>
      <c r="AA266">
        <v>2255.0100000000002</v>
      </c>
      <c r="AB266">
        <v>2255.48</v>
      </c>
      <c r="AC266">
        <v>2341.25</v>
      </c>
      <c r="AD266">
        <v>2340.75</v>
      </c>
    </row>
    <row r="267" spans="1:30" x14ac:dyDescent="0.25">
      <c r="A267" t="s">
        <v>533</v>
      </c>
      <c r="B267" t="s">
        <v>25</v>
      </c>
      <c r="C267" s="2" t="str">
        <f t="shared" si="12"/>
        <v>1700</v>
      </c>
      <c r="D267" t="s">
        <v>182</v>
      </c>
      <c r="E267">
        <v>0.67400000000000004</v>
      </c>
      <c r="F267" t="s">
        <v>211</v>
      </c>
      <c r="G267">
        <v>0.32600000000000001</v>
      </c>
      <c r="H267">
        <v>53.033999999999999</v>
      </c>
      <c r="P267" s="3">
        <v>1700</v>
      </c>
      <c r="S267" s="1" t="e">
        <f t="shared" si="13"/>
        <v>#DIV/0!</v>
      </c>
      <c r="T267" s="1" t="e">
        <f t="shared" si="14"/>
        <v>#DIV/0!</v>
      </c>
      <c r="X267">
        <v>0.94</v>
      </c>
      <c r="Z267">
        <v>0.432</v>
      </c>
      <c r="AA267">
        <v>2255.0100000000002</v>
      </c>
      <c r="AB267">
        <v>2255.5</v>
      </c>
      <c r="AC267">
        <v>2342.04</v>
      </c>
      <c r="AD267">
        <v>2341.13</v>
      </c>
    </row>
    <row r="268" spans="1:30" x14ac:dyDescent="0.25">
      <c r="A268" t="s">
        <v>534</v>
      </c>
      <c r="B268" t="s">
        <v>25</v>
      </c>
      <c r="C268" s="2" t="str">
        <f t="shared" si="12"/>
        <v>1720</v>
      </c>
      <c r="D268" t="s">
        <v>182</v>
      </c>
      <c r="E268">
        <v>0.50800000000000001</v>
      </c>
      <c r="F268" t="s">
        <v>211</v>
      </c>
      <c r="G268">
        <v>0.49199999999999999</v>
      </c>
      <c r="H268">
        <v>120.1</v>
      </c>
      <c r="P268" s="3">
        <v>1720</v>
      </c>
      <c r="S268" s="1" t="e">
        <f t="shared" si="13"/>
        <v>#DIV/0!</v>
      </c>
      <c r="T268" s="1" t="e">
        <f t="shared" si="14"/>
        <v>#DIV/0!</v>
      </c>
      <c r="X268">
        <v>0.93200000000000005</v>
      </c>
      <c r="Z268">
        <v>0.46300000000000002</v>
      </c>
      <c r="AA268">
        <v>2254.94</v>
      </c>
      <c r="AB268">
        <v>2255.4499999999998</v>
      </c>
      <c r="AC268">
        <v>2341.61</v>
      </c>
      <c r="AD268">
        <v>2340.85</v>
      </c>
    </row>
    <row r="269" spans="1:30" x14ac:dyDescent="0.25">
      <c r="A269" t="s">
        <v>535</v>
      </c>
      <c r="B269" t="s">
        <v>25</v>
      </c>
      <c r="C269" s="2" t="str">
        <f t="shared" si="12"/>
        <v>1720</v>
      </c>
      <c r="D269" t="s">
        <v>182</v>
      </c>
      <c r="E269">
        <v>0.52</v>
      </c>
      <c r="F269" t="s">
        <v>211</v>
      </c>
      <c r="G269">
        <v>0.48</v>
      </c>
      <c r="H269">
        <v>106.13</v>
      </c>
      <c r="P269" s="3">
        <v>1720</v>
      </c>
      <c r="S269" s="1" t="e">
        <f t="shared" si="13"/>
        <v>#DIV/0!</v>
      </c>
      <c r="T269" s="1" t="e">
        <f t="shared" si="14"/>
        <v>#DIV/0!</v>
      </c>
      <c r="X269">
        <v>0.93400000000000005</v>
      </c>
      <c r="Z269">
        <v>0.47499999999999998</v>
      </c>
      <c r="AA269">
        <v>2255.02</v>
      </c>
      <c r="AB269">
        <v>2255.5</v>
      </c>
      <c r="AC269">
        <v>2341.36</v>
      </c>
      <c r="AD269">
        <v>2340.59</v>
      </c>
    </row>
    <row r="270" spans="1:30" x14ac:dyDescent="0.25">
      <c r="A270" t="s">
        <v>536</v>
      </c>
      <c r="B270" t="s">
        <v>25</v>
      </c>
      <c r="C270" s="2" t="str">
        <f t="shared" si="12"/>
        <v>1720</v>
      </c>
      <c r="D270" t="s">
        <v>182</v>
      </c>
      <c r="E270">
        <v>0.68100000000000005</v>
      </c>
      <c r="F270" t="s">
        <v>211</v>
      </c>
      <c r="G270">
        <v>0.31900000000000001</v>
      </c>
      <c r="H270">
        <v>58.698</v>
      </c>
      <c r="P270" s="3">
        <v>1720</v>
      </c>
      <c r="S270" s="1" t="e">
        <f t="shared" si="13"/>
        <v>#DIV/0!</v>
      </c>
      <c r="T270" s="1" t="e">
        <f t="shared" si="14"/>
        <v>#DIV/0!</v>
      </c>
      <c r="X270">
        <v>0.93100000000000005</v>
      </c>
      <c r="Z270">
        <v>0.46600000000000003</v>
      </c>
      <c r="AA270">
        <v>2254.98</v>
      </c>
      <c r="AB270">
        <v>2255.5</v>
      </c>
      <c r="AC270">
        <v>2341.4299999999998</v>
      </c>
      <c r="AD270">
        <v>2340.85</v>
      </c>
    </row>
    <row r="271" spans="1:30" x14ac:dyDescent="0.25">
      <c r="A271" t="s">
        <v>537</v>
      </c>
      <c r="B271" t="s">
        <v>25</v>
      </c>
      <c r="C271" s="2" t="str">
        <f t="shared" si="12"/>
        <v>1740</v>
      </c>
      <c r="D271" t="s">
        <v>182</v>
      </c>
      <c r="E271">
        <v>0.67800000000000005</v>
      </c>
      <c r="F271" t="s">
        <v>211</v>
      </c>
      <c r="G271">
        <v>0.32200000000000001</v>
      </c>
      <c r="H271">
        <v>51.067</v>
      </c>
      <c r="P271" s="3">
        <v>1740</v>
      </c>
      <c r="S271" s="1" t="e">
        <f t="shared" si="13"/>
        <v>#DIV/0!</v>
      </c>
      <c r="T271" s="1" t="e">
        <f t="shared" si="14"/>
        <v>#DIV/0!</v>
      </c>
      <c r="X271">
        <v>0.94299999999999995</v>
      </c>
      <c r="Z271">
        <v>0.439</v>
      </c>
      <c r="AA271">
        <v>2254.7199999999998</v>
      </c>
      <c r="AB271">
        <v>2255.14</v>
      </c>
      <c r="AC271">
        <v>2341.02</v>
      </c>
      <c r="AD271">
        <v>2340.35</v>
      </c>
    </row>
    <row r="272" spans="1:30" x14ac:dyDescent="0.25">
      <c r="A272" t="s">
        <v>538</v>
      </c>
      <c r="B272" t="s">
        <v>25</v>
      </c>
      <c r="C272" s="2" t="str">
        <f t="shared" si="12"/>
        <v>1740</v>
      </c>
      <c r="D272" t="s">
        <v>182</v>
      </c>
      <c r="E272">
        <v>0.55700000000000005</v>
      </c>
      <c r="F272" t="s">
        <v>211</v>
      </c>
      <c r="G272">
        <v>0.443</v>
      </c>
      <c r="H272">
        <v>97.849000000000004</v>
      </c>
      <c r="P272" s="3">
        <v>1740</v>
      </c>
      <c r="S272" s="1" t="e">
        <f t="shared" si="13"/>
        <v>#DIV/0!</v>
      </c>
      <c r="T272" s="1" t="e">
        <f t="shared" si="14"/>
        <v>#DIV/0!</v>
      </c>
      <c r="X272">
        <v>0.94099999999999995</v>
      </c>
      <c r="Z272">
        <v>0.44600000000000001</v>
      </c>
      <c r="AA272">
        <v>2254.5100000000002</v>
      </c>
      <c r="AB272">
        <v>2255.02</v>
      </c>
      <c r="AC272">
        <v>2341.02</v>
      </c>
      <c r="AD272">
        <v>2340.2800000000002</v>
      </c>
    </row>
    <row r="273" spans="1:30" x14ac:dyDescent="0.25">
      <c r="A273" t="s">
        <v>539</v>
      </c>
      <c r="B273" t="s">
        <v>25</v>
      </c>
      <c r="C273" s="2" t="str">
        <f t="shared" si="12"/>
        <v>1740</v>
      </c>
      <c r="D273" t="s">
        <v>182</v>
      </c>
      <c r="E273">
        <v>0.69599999999999995</v>
      </c>
      <c r="F273" t="s">
        <v>211</v>
      </c>
      <c r="G273">
        <v>0.30399999999999999</v>
      </c>
      <c r="H273">
        <v>46.914999999999999</v>
      </c>
      <c r="P273" s="3">
        <v>1740</v>
      </c>
      <c r="S273" s="1" t="e">
        <f t="shared" si="13"/>
        <v>#DIV/0!</v>
      </c>
      <c r="T273" s="1" t="e">
        <f t="shared" si="14"/>
        <v>#DIV/0!</v>
      </c>
      <c r="X273">
        <v>0.94199999999999995</v>
      </c>
      <c r="Z273">
        <v>0.45400000000000001</v>
      </c>
      <c r="AA273">
        <v>2254.7199999999998</v>
      </c>
      <c r="AB273">
        <v>2255.1799999999998</v>
      </c>
      <c r="AC273">
        <v>2341.25</v>
      </c>
      <c r="AD273">
        <v>2340.65</v>
      </c>
    </row>
    <row r="274" spans="1:30" x14ac:dyDescent="0.25">
      <c r="A274" t="s">
        <v>540</v>
      </c>
      <c r="B274" t="s">
        <v>25</v>
      </c>
      <c r="C274" s="2" t="str">
        <f t="shared" si="12"/>
        <v>1740</v>
      </c>
      <c r="D274" t="s">
        <v>182</v>
      </c>
      <c r="E274">
        <v>0.64700000000000002</v>
      </c>
      <c r="F274" t="s">
        <v>211</v>
      </c>
      <c r="G274">
        <v>0.35299999999999998</v>
      </c>
      <c r="H274">
        <v>61.572000000000003</v>
      </c>
      <c r="P274" s="3">
        <v>1740</v>
      </c>
      <c r="S274" s="1" t="e">
        <f t="shared" si="13"/>
        <v>#DIV/0!</v>
      </c>
      <c r="T274" s="1" t="e">
        <f t="shared" si="14"/>
        <v>#DIV/0!</v>
      </c>
      <c r="X274">
        <v>0.94</v>
      </c>
      <c r="Z274">
        <v>0.46600000000000003</v>
      </c>
      <c r="AA274">
        <v>2254.6799999999998</v>
      </c>
      <c r="AB274">
        <v>2255.09</v>
      </c>
      <c r="AC274">
        <v>2340.77</v>
      </c>
      <c r="AD274">
        <v>2340.21</v>
      </c>
    </row>
    <row r="275" spans="1:30" x14ac:dyDescent="0.25">
      <c r="A275" t="s">
        <v>541</v>
      </c>
      <c r="B275" t="s">
        <v>25</v>
      </c>
      <c r="C275" s="2" t="str">
        <f t="shared" si="12"/>
        <v>1760</v>
      </c>
      <c r="D275" t="s">
        <v>182</v>
      </c>
      <c r="E275">
        <v>0.50700000000000001</v>
      </c>
      <c r="F275" t="s">
        <v>211</v>
      </c>
      <c r="G275">
        <v>0.49299999999999999</v>
      </c>
      <c r="H275">
        <v>126.26</v>
      </c>
      <c r="P275" s="3">
        <v>1760</v>
      </c>
      <c r="S275" s="1" t="e">
        <f t="shared" si="13"/>
        <v>#DIV/0!</v>
      </c>
      <c r="T275" s="1" t="e">
        <f t="shared" si="14"/>
        <v>#DIV/0!</v>
      </c>
      <c r="X275">
        <v>0.93100000000000005</v>
      </c>
      <c r="Z275">
        <v>0.48</v>
      </c>
      <c r="AA275">
        <v>2254.63</v>
      </c>
      <c r="AB275">
        <v>2255.19</v>
      </c>
      <c r="AC275">
        <v>2340.7399999999998</v>
      </c>
      <c r="AD275">
        <v>2340.12</v>
      </c>
    </row>
    <row r="276" spans="1:30" x14ac:dyDescent="0.25">
      <c r="A276" t="s">
        <v>542</v>
      </c>
      <c r="B276" t="s">
        <v>25</v>
      </c>
      <c r="C276" s="2" t="str">
        <f t="shared" si="12"/>
        <v>1760</v>
      </c>
      <c r="D276" t="s">
        <v>211</v>
      </c>
      <c r="E276">
        <v>1</v>
      </c>
      <c r="H276">
        <v>190.82</v>
      </c>
      <c r="P276" s="3">
        <v>1760</v>
      </c>
      <c r="S276" s="1" t="e">
        <f t="shared" si="13"/>
        <v>#DIV/0!</v>
      </c>
      <c r="T276" s="1" t="e">
        <f t="shared" si="14"/>
        <v>#DIV/0!</v>
      </c>
      <c r="X276">
        <v>0.93</v>
      </c>
      <c r="Z276">
        <v>0.47699999999999998</v>
      </c>
      <c r="AA276">
        <v>2254.84</v>
      </c>
      <c r="AB276">
        <v>2255.34</v>
      </c>
      <c r="AC276">
        <v>2340.6999999999998</v>
      </c>
      <c r="AD276">
        <v>2340.0100000000002</v>
      </c>
    </row>
    <row r="277" spans="1:30" x14ac:dyDescent="0.25">
      <c r="A277" t="s">
        <v>543</v>
      </c>
      <c r="B277" t="s">
        <v>25</v>
      </c>
      <c r="C277" s="2" t="str">
        <f t="shared" si="12"/>
        <v>1760</v>
      </c>
      <c r="D277" t="s">
        <v>182</v>
      </c>
      <c r="E277">
        <v>0.55700000000000005</v>
      </c>
      <c r="F277" t="s">
        <v>211</v>
      </c>
      <c r="G277">
        <v>0.443</v>
      </c>
      <c r="H277">
        <v>115.13</v>
      </c>
      <c r="P277" s="3">
        <v>1760</v>
      </c>
      <c r="S277" s="1" t="e">
        <f t="shared" si="13"/>
        <v>#DIV/0!</v>
      </c>
      <c r="T277" s="1" t="e">
        <f t="shared" si="14"/>
        <v>#DIV/0!</v>
      </c>
      <c r="X277">
        <v>0.92900000000000005</v>
      </c>
      <c r="Z277">
        <v>0.47499999999999998</v>
      </c>
      <c r="AA277">
        <v>2254.81</v>
      </c>
      <c r="AB277">
        <v>2255.42</v>
      </c>
      <c r="AC277">
        <v>2341.2600000000002</v>
      </c>
      <c r="AD277">
        <v>2340.48</v>
      </c>
    </row>
    <row r="278" spans="1:30" x14ac:dyDescent="0.25">
      <c r="A278" t="s">
        <v>544</v>
      </c>
      <c r="B278" t="s">
        <v>25</v>
      </c>
      <c r="C278" s="2" t="str">
        <f t="shared" si="12"/>
        <v>1780</v>
      </c>
      <c r="D278" t="s">
        <v>182</v>
      </c>
      <c r="E278">
        <v>0.55800000000000005</v>
      </c>
      <c r="F278" t="s">
        <v>211</v>
      </c>
      <c r="G278">
        <v>0.442</v>
      </c>
      <c r="H278">
        <v>106.41</v>
      </c>
      <c r="P278" s="3">
        <v>1780</v>
      </c>
      <c r="S278" s="1" t="e">
        <f t="shared" si="13"/>
        <v>#DIV/0!</v>
      </c>
      <c r="T278" s="1" t="e">
        <f t="shared" si="14"/>
        <v>#DIV/0!</v>
      </c>
      <c r="X278">
        <v>0.94099999999999995</v>
      </c>
      <c r="Z278">
        <v>0.42799999999999999</v>
      </c>
      <c r="AA278">
        <v>2254.65</v>
      </c>
      <c r="AB278">
        <v>2255.09</v>
      </c>
      <c r="AC278">
        <v>2341.5</v>
      </c>
      <c r="AD278">
        <v>2340.58</v>
      </c>
    </row>
    <row r="279" spans="1:30" x14ac:dyDescent="0.25">
      <c r="A279" t="s">
        <v>545</v>
      </c>
      <c r="B279" t="s">
        <v>25</v>
      </c>
      <c r="C279" s="2" t="str">
        <f t="shared" si="12"/>
        <v>1780</v>
      </c>
      <c r="D279" t="s">
        <v>182</v>
      </c>
      <c r="E279">
        <v>0.59699999999999998</v>
      </c>
      <c r="F279" t="s">
        <v>211</v>
      </c>
      <c r="G279">
        <v>0.40300000000000002</v>
      </c>
      <c r="H279">
        <v>103.75</v>
      </c>
      <c r="P279" s="3">
        <v>1780</v>
      </c>
      <c r="S279" s="1" t="e">
        <f t="shared" si="13"/>
        <v>#DIV/0!</v>
      </c>
      <c r="T279" s="1" t="e">
        <f t="shared" si="14"/>
        <v>#DIV/0!</v>
      </c>
      <c r="X279">
        <v>0.93899999999999995</v>
      </c>
      <c r="Z279">
        <v>0.41399999999999998</v>
      </c>
      <c r="AA279">
        <v>2254.73</v>
      </c>
      <c r="AB279">
        <v>2255.29</v>
      </c>
      <c r="AC279">
        <v>2340.7600000000002</v>
      </c>
      <c r="AD279">
        <v>2340.06</v>
      </c>
    </row>
    <row r="280" spans="1:30" x14ac:dyDescent="0.25">
      <c r="A280" t="s">
        <v>546</v>
      </c>
      <c r="B280" t="s">
        <v>25</v>
      </c>
      <c r="C280" s="2" t="str">
        <f t="shared" si="12"/>
        <v>1780</v>
      </c>
      <c r="D280" t="s">
        <v>182</v>
      </c>
      <c r="E280">
        <v>0.61199999999999999</v>
      </c>
      <c r="F280" t="s">
        <v>211</v>
      </c>
      <c r="G280">
        <v>0.38800000000000001</v>
      </c>
      <c r="H280">
        <v>98.103999999999999</v>
      </c>
      <c r="P280" s="3">
        <v>1780</v>
      </c>
      <c r="S280" s="1" t="e">
        <f t="shared" si="13"/>
        <v>#DIV/0!</v>
      </c>
      <c r="T280" s="1" t="e">
        <f t="shared" si="14"/>
        <v>#DIV/0!</v>
      </c>
      <c r="X280">
        <v>0.94199999999999995</v>
      </c>
      <c r="Z280">
        <v>0.442</v>
      </c>
      <c r="AA280">
        <v>2254.7399999999998</v>
      </c>
      <c r="AB280">
        <v>2255.31</v>
      </c>
      <c r="AC280">
        <v>2341.1999999999998</v>
      </c>
      <c r="AD280">
        <v>2340.56</v>
      </c>
    </row>
    <row r="281" spans="1:30" x14ac:dyDescent="0.25">
      <c r="A281" t="s">
        <v>547</v>
      </c>
      <c r="B281" t="s">
        <v>25</v>
      </c>
      <c r="C281" s="2" t="str">
        <f t="shared" si="12"/>
        <v>1800</v>
      </c>
      <c r="D281" t="s">
        <v>182</v>
      </c>
      <c r="E281">
        <v>0.57099999999999995</v>
      </c>
      <c r="F281" t="s">
        <v>211</v>
      </c>
      <c r="G281">
        <v>0.42899999999999999</v>
      </c>
      <c r="H281">
        <v>92.363</v>
      </c>
      <c r="P281" s="3">
        <v>1800</v>
      </c>
      <c r="S281" s="1" t="e">
        <f t="shared" si="13"/>
        <v>#DIV/0!</v>
      </c>
      <c r="T281" s="1" t="e">
        <f t="shared" si="14"/>
        <v>#DIV/0!</v>
      </c>
      <c r="X281">
        <v>0.92700000000000005</v>
      </c>
      <c r="Z281">
        <v>0.442</v>
      </c>
      <c r="AA281">
        <v>2254.09</v>
      </c>
      <c r="AB281">
        <v>2254.5100000000002</v>
      </c>
      <c r="AC281">
        <v>2339.75</v>
      </c>
      <c r="AD281">
        <v>2339.25</v>
      </c>
    </row>
    <row r="282" spans="1:30" x14ac:dyDescent="0.25">
      <c r="A282" t="s">
        <v>548</v>
      </c>
      <c r="B282" t="s">
        <v>25</v>
      </c>
      <c r="C282" s="2" t="str">
        <f t="shared" si="12"/>
        <v>1800</v>
      </c>
      <c r="D282" t="s">
        <v>182</v>
      </c>
      <c r="E282">
        <v>0.64500000000000002</v>
      </c>
      <c r="F282" t="s">
        <v>211</v>
      </c>
      <c r="G282">
        <v>0.35499999999999998</v>
      </c>
      <c r="H282">
        <v>73.814999999999998</v>
      </c>
      <c r="P282" s="3">
        <v>1800</v>
      </c>
      <c r="S282" s="1" t="e">
        <f t="shared" si="13"/>
        <v>#DIV/0!</v>
      </c>
      <c r="T282" s="1" t="e">
        <f t="shared" si="14"/>
        <v>#DIV/0!</v>
      </c>
      <c r="X282">
        <v>0.93</v>
      </c>
      <c r="Z282">
        <v>0.4</v>
      </c>
      <c r="AA282">
        <v>2254.0300000000002</v>
      </c>
      <c r="AB282">
        <v>2254.5300000000002</v>
      </c>
      <c r="AC282">
        <v>2339.48</v>
      </c>
      <c r="AD282">
        <v>2338.7800000000002</v>
      </c>
    </row>
    <row r="283" spans="1:30" x14ac:dyDescent="0.25">
      <c r="A283" t="s">
        <v>549</v>
      </c>
      <c r="B283" t="s">
        <v>25</v>
      </c>
      <c r="C283" s="2" t="str">
        <f t="shared" si="12"/>
        <v>1800</v>
      </c>
      <c r="D283" t="s">
        <v>182</v>
      </c>
      <c r="E283">
        <v>0.60299999999999998</v>
      </c>
      <c r="F283" t="s">
        <v>211</v>
      </c>
      <c r="G283">
        <v>0.39700000000000002</v>
      </c>
      <c r="H283">
        <v>82.709000000000003</v>
      </c>
      <c r="P283" s="3">
        <v>1800</v>
      </c>
      <c r="S283" s="1" t="e">
        <f t="shared" si="13"/>
        <v>#DIV/0!</v>
      </c>
      <c r="T283" s="1" t="e">
        <f t="shared" si="14"/>
        <v>#DIV/0!</v>
      </c>
      <c r="X283">
        <v>0.93100000000000005</v>
      </c>
      <c r="Z283">
        <v>0.40699999999999997</v>
      </c>
      <c r="AA283">
        <v>2254</v>
      </c>
      <c r="AB283">
        <v>2254.4699999999998</v>
      </c>
      <c r="AC283">
        <v>2339.7399999999998</v>
      </c>
      <c r="AD283">
        <v>2339.0700000000002</v>
      </c>
    </row>
    <row r="284" spans="1:30" x14ac:dyDescent="0.25">
      <c r="A284" t="s">
        <v>550</v>
      </c>
      <c r="B284" t="s">
        <v>25</v>
      </c>
      <c r="C284" s="2" t="str">
        <f t="shared" si="12"/>
        <v>1800</v>
      </c>
      <c r="D284" t="s">
        <v>182</v>
      </c>
      <c r="E284">
        <v>0.57099999999999995</v>
      </c>
      <c r="F284" t="s">
        <v>211</v>
      </c>
      <c r="G284">
        <v>0.42899999999999999</v>
      </c>
      <c r="H284">
        <v>91.17</v>
      </c>
      <c r="P284" s="3">
        <v>1800</v>
      </c>
      <c r="S284" s="1" t="e">
        <f t="shared" si="13"/>
        <v>#DIV/0!</v>
      </c>
      <c r="T284" s="1" t="e">
        <f t="shared" si="14"/>
        <v>#DIV/0!</v>
      </c>
      <c r="X284">
        <v>0.93100000000000005</v>
      </c>
      <c r="Z284">
        <v>0.44700000000000001</v>
      </c>
      <c r="AA284">
        <v>2254.1</v>
      </c>
      <c r="AB284">
        <v>2254.5100000000002</v>
      </c>
      <c r="AC284">
        <v>2339.63</v>
      </c>
      <c r="AD284">
        <v>2339.13</v>
      </c>
    </row>
    <row r="285" spans="1:30" x14ac:dyDescent="0.25">
      <c r="A285" t="s">
        <v>551</v>
      </c>
      <c r="B285" t="s">
        <v>25</v>
      </c>
      <c r="C285" s="2" t="str">
        <f t="shared" si="12"/>
        <v>1825</v>
      </c>
      <c r="D285" t="s">
        <v>182</v>
      </c>
      <c r="E285">
        <v>0.53100000000000003</v>
      </c>
      <c r="F285" t="s">
        <v>211</v>
      </c>
      <c r="G285">
        <v>0.46899999999999997</v>
      </c>
      <c r="H285">
        <v>142.65</v>
      </c>
      <c r="P285" s="3">
        <v>1825</v>
      </c>
      <c r="S285" s="1" t="e">
        <f t="shared" si="13"/>
        <v>#DIV/0!</v>
      </c>
      <c r="T285" s="1" t="e">
        <f t="shared" si="14"/>
        <v>#DIV/0!</v>
      </c>
      <c r="X285">
        <v>0.94799999999999995</v>
      </c>
      <c r="Z285">
        <v>0.38300000000000001</v>
      </c>
      <c r="AA285">
        <v>2254.59</v>
      </c>
      <c r="AB285">
        <v>2255.15</v>
      </c>
      <c r="AC285">
        <v>2341.5700000000002</v>
      </c>
      <c r="AD285">
        <v>2340.9899999999998</v>
      </c>
    </row>
    <row r="286" spans="1:30" x14ac:dyDescent="0.25">
      <c r="A286" t="s">
        <v>552</v>
      </c>
      <c r="B286" t="s">
        <v>25</v>
      </c>
      <c r="C286" s="2" t="str">
        <f t="shared" si="12"/>
        <v>1825</v>
      </c>
      <c r="D286" t="s">
        <v>211</v>
      </c>
      <c r="E286">
        <v>0.65900000000000003</v>
      </c>
      <c r="F286" t="s">
        <v>122</v>
      </c>
      <c r="G286">
        <v>0.34100000000000003</v>
      </c>
      <c r="H286">
        <v>209.74</v>
      </c>
      <c r="P286" s="3">
        <v>1825</v>
      </c>
      <c r="Q286" s="4">
        <v>1.0029999999999999</v>
      </c>
      <c r="S286" s="1">
        <f t="shared" si="13"/>
        <v>1.0031678986272439</v>
      </c>
      <c r="T286" s="1" t="e">
        <f t="shared" si="14"/>
        <v>#DIV/0!</v>
      </c>
      <c r="U286">
        <v>2207.16</v>
      </c>
      <c r="W286">
        <v>0.94699999999999995</v>
      </c>
      <c r="X286">
        <v>0.95</v>
      </c>
      <c r="Z286">
        <v>0.36699999999999999</v>
      </c>
      <c r="AA286">
        <v>2254.42</v>
      </c>
      <c r="AB286">
        <v>2255.02</v>
      </c>
      <c r="AC286">
        <v>2340.98</v>
      </c>
      <c r="AD286">
        <v>2340.5100000000002</v>
      </c>
    </row>
    <row r="287" spans="1:30" x14ac:dyDescent="0.25">
      <c r="A287" t="s">
        <v>553</v>
      </c>
      <c r="B287" t="s">
        <v>25</v>
      </c>
      <c r="C287" s="2" t="str">
        <f t="shared" si="12"/>
        <v>1825</v>
      </c>
      <c r="D287" t="s">
        <v>211</v>
      </c>
      <c r="E287">
        <v>0.50600000000000001</v>
      </c>
      <c r="F287" t="s">
        <v>182</v>
      </c>
      <c r="G287">
        <v>0.49399999999999999</v>
      </c>
      <c r="H287">
        <v>156.88999999999999</v>
      </c>
      <c r="P287" s="3">
        <v>1825</v>
      </c>
      <c r="S287" s="1" t="e">
        <f t="shared" si="13"/>
        <v>#DIV/0!</v>
      </c>
      <c r="T287" s="1" t="e">
        <f t="shared" si="14"/>
        <v>#DIV/0!</v>
      </c>
      <c r="X287">
        <v>0.94499999999999995</v>
      </c>
      <c r="Z287">
        <v>0.39800000000000002</v>
      </c>
      <c r="AA287">
        <v>2254.8000000000002</v>
      </c>
      <c r="AB287">
        <v>2255.3000000000002</v>
      </c>
      <c r="AC287">
        <v>2340.92</v>
      </c>
      <c r="AD287">
        <v>2340.39</v>
      </c>
    </row>
    <row r="288" spans="1:30" x14ac:dyDescent="0.25">
      <c r="A288" t="s">
        <v>554</v>
      </c>
      <c r="B288" t="s">
        <v>25</v>
      </c>
      <c r="C288" s="2" t="str">
        <f t="shared" si="12"/>
        <v>1840</v>
      </c>
      <c r="D288" t="s">
        <v>211</v>
      </c>
      <c r="E288">
        <v>1</v>
      </c>
      <c r="H288">
        <v>208.86</v>
      </c>
      <c r="P288" s="3">
        <v>1840</v>
      </c>
      <c r="S288" s="1" t="e">
        <f t="shared" si="13"/>
        <v>#DIV/0!</v>
      </c>
      <c r="T288" s="1" t="e">
        <f t="shared" si="14"/>
        <v>#DIV/0!</v>
      </c>
      <c r="X288">
        <v>0.93899999999999995</v>
      </c>
      <c r="Z288">
        <v>0.44900000000000001</v>
      </c>
      <c r="AA288">
        <v>2255</v>
      </c>
      <c r="AB288">
        <v>2255.4499999999998</v>
      </c>
      <c r="AC288">
        <v>2342.0100000000002</v>
      </c>
      <c r="AD288">
        <v>2341.6</v>
      </c>
    </row>
    <row r="289" spans="1:30" x14ac:dyDescent="0.25">
      <c r="A289" t="s">
        <v>555</v>
      </c>
      <c r="B289" t="s">
        <v>25</v>
      </c>
      <c r="C289" s="2" t="str">
        <f t="shared" si="12"/>
        <v>1840</v>
      </c>
      <c r="D289" t="s">
        <v>211</v>
      </c>
      <c r="E289">
        <v>1</v>
      </c>
      <c r="H289">
        <v>388.22</v>
      </c>
      <c r="P289" s="3">
        <v>1840</v>
      </c>
      <c r="S289" s="1" t="e">
        <f t="shared" si="13"/>
        <v>#DIV/0!</v>
      </c>
      <c r="T289" s="1" t="e">
        <f t="shared" si="14"/>
        <v>#DIV/0!</v>
      </c>
      <c r="X289">
        <v>0.93600000000000005</v>
      </c>
      <c r="Z289">
        <v>0.45</v>
      </c>
      <c r="AA289">
        <v>2254.77</v>
      </c>
      <c r="AB289">
        <v>2255.21</v>
      </c>
      <c r="AC289">
        <v>2342.0700000000002</v>
      </c>
      <c r="AD289">
        <v>2341.69</v>
      </c>
    </row>
    <row r="290" spans="1:30" x14ac:dyDescent="0.25">
      <c r="A290" t="s">
        <v>556</v>
      </c>
      <c r="B290" t="s">
        <v>25</v>
      </c>
      <c r="C290" s="2" t="str">
        <f t="shared" si="12"/>
        <v>1840</v>
      </c>
      <c r="D290" t="s">
        <v>211</v>
      </c>
      <c r="E290">
        <v>1</v>
      </c>
      <c r="H290">
        <v>219.88</v>
      </c>
      <c r="P290" s="3">
        <v>1840</v>
      </c>
      <c r="S290" s="1" t="e">
        <f t="shared" si="13"/>
        <v>#DIV/0!</v>
      </c>
      <c r="T290" s="1" t="e">
        <f t="shared" si="14"/>
        <v>#DIV/0!</v>
      </c>
      <c r="X290">
        <v>0.93700000000000006</v>
      </c>
      <c r="Z290">
        <v>0.45700000000000002</v>
      </c>
      <c r="AA290">
        <v>2254.5300000000002</v>
      </c>
      <c r="AB290">
        <v>2255.0100000000002</v>
      </c>
      <c r="AC290">
        <v>2342.4499999999998</v>
      </c>
      <c r="AD290">
        <v>2341.89</v>
      </c>
    </row>
    <row r="291" spans="1:30" x14ac:dyDescent="0.25">
      <c r="A291" t="s">
        <v>557</v>
      </c>
      <c r="B291" t="s">
        <v>25</v>
      </c>
      <c r="C291" s="2" t="str">
        <f t="shared" si="12"/>
        <v>1860</v>
      </c>
      <c r="D291" t="s">
        <v>182</v>
      </c>
      <c r="E291">
        <v>0.55200000000000005</v>
      </c>
      <c r="F291" t="s">
        <v>211</v>
      </c>
      <c r="G291">
        <v>0.44800000000000001</v>
      </c>
      <c r="H291">
        <v>117.27</v>
      </c>
      <c r="P291" s="3">
        <v>1860</v>
      </c>
      <c r="S291" s="1" t="e">
        <f t="shared" si="13"/>
        <v>#DIV/0!</v>
      </c>
      <c r="T291" s="1" t="e">
        <f t="shared" si="14"/>
        <v>#DIV/0!</v>
      </c>
      <c r="X291">
        <v>0.94599999999999995</v>
      </c>
      <c r="Z291">
        <v>0.42</v>
      </c>
      <c r="AA291">
        <v>2255.39</v>
      </c>
      <c r="AB291">
        <v>2256.0100000000002</v>
      </c>
      <c r="AC291">
        <v>2342.31</v>
      </c>
      <c r="AD291">
        <v>2341.66</v>
      </c>
    </row>
    <row r="292" spans="1:30" x14ac:dyDescent="0.25">
      <c r="A292" t="s">
        <v>558</v>
      </c>
      <c r="B292" t="s">
        <v>25</v>
      </c>
      <c r="C292" s="2" t="str">
        <f t="shared" si="12"/>
        <v>1860</v>
      </c>
      <c r="D292" t="s">
        <v>182</v>
      </c>
      <c r="E292">
        <v>0.55300000000000005</v>
      </c>
      <c r="F292" t="s">
        <v>211</v>
      </c>
      <c r="G292">
        <v>0.44700000000000001</v>
      </c>
      <c r="H292">
        <v>140.1</v>
      </c>
      <c r="P292" s="3">
        <v>1860</v>
      </c>
      <c r="S292" s="1" t="e">
        <f t="shared" si="13"/>
        <v>#DIV/0!</v>
      </c>
      <c r="T292" s="1" t="e">
        <f t="shared" si="14"/>
        <v>#DIV/0!</v>
      </c>
      <c r="X292">
        <v>0.94899999999999995</v>
      </c>
      <c r="Z292">
        <v>0.39300000000000002</v>
      </c>
      <c r="AA292">
        <v>2255.15</v>
      </c>
      <c r="AB292">
        <v>2255.75</v>
      </c>
      <c r="AC292">
        <v>2341.35</v>
      </c>
      <c r="AD292">
        <v>2340.7600000000002</v>
      </c>
    </row>
    <row r="293" spans="1:30" x14ac:dyDescent="0.25">
      <c r="A293" t="s">
        <v>559</v>
      </c>
      <c r="B293" t="s">
        <v>25</v>
      </c>
      <c r="C293" s="2" t="str">
        <f t="shared" si="12"/>
        <v>1860</v>
      </c>
      <c r="D293" t="s">
        <v>182</v>
      </c>
      <c r="E293">
        <v>0.72499999999999998</v>
      </c>
      <c r="F293" t="s">
        <v>211</v>
      </c>
      <c r="G293">
        <v>0.27500000000000002</v>
      </c>
      <c r="H293">
        <v>54.295999999999999</v>
      </c>
      <c r="P293" s="3">
        <v>1860</v>
      </c>
      <c r="S293" s="1" t="e">
        <f t="shared" si="13"/>
        <v>#DIV/0!</v>
      </c>
      <c r="T293" s="1" t="e">
        <f t="shared" si="14"/>
        <v>#DIV/0!</v>
      </c>
      <c r="X293">
        <v>0.95099999999999996</v>
      </c>
      <c r="Z293">
        <v>0.40500000000000003</v>
      </c>
      <c r="AA293">
        <v>2255</v>
      </c>
      <c r="AB293">
        <v>2255.52</v>
      </c>
      <c r="AC293">
        <v>2341.38</v>
      </c>
      <c r="AD293">
        <v>2340.81</v>
      </c>
    </row>
    <row r="294" spans="1:30" x14ac:dyDescent="0.25">
      <c r="A294" t="s">
        <v>560</v>
      </c>
      <c r="B294" t="s">
        <v>25</v>
      </c>
      <c r="C294" s="2" t="str">
        <f t="shared" si="12"/>
        <v>1880</v>
      </c>
      <c r="D294" t="s">
        <v>182</v>
      </c>
      <c r="E294">
        <v>0.68500000000000005</v>
      </c>
      <c r="F294" t="s">
        <v>211</v>
      </c>
      <c r="G294">
        <v>0.315</v>
      </c>
      <c r="H294">
        <v>179.66</v>
      </c>
      <c r="I294" t="s">
        <v>108</v>
      </c>
      <c r="J294">
        <v>1</v>
      </c>
      <c r="M294">
        <v>500</v>
      </c>
      <c r="P294" s="3">
        <v>1880</v>
      </c>
      <c r="S294" s="1" t="e">
        <f t="shared" si="13"/>
        <v>#DIV/0!</v>
      </c>
      <c r="T294" s="1" t="e">
        <f t="shared" si="14"/>
        <v>#DIV/0!</v>
      </c>
      <c r="X294">
        <v>0.96499999999999997</v>
      </c>
      <c r="Z294">
        <v>0.19700000000000001</v>
      </c>
      <c r="AA294">
        <v>2253.67</v>
      </c>
      <c r="AB294">
        <v>2254.4</v>
      </c>
      <c r="AC294">
        <v>2341.4</v>
      </c>
      <c r="AD294">
        <v>2336.4899999999998</v>
      </c>
    </row>
    <row r="295" spans="1:30" x14ac:dyDescent="0.25">
      <c r="A295" t="s">
        <v>561</v>
      </c>
      <c r="B295" t="s">
        <v>25</v>
      </c>
      <c r="C295" s="2" t="str">
        <f t="shared" si="12"/>
        <v>1880</v>
      </c>
      <c r="D295" t="s">
        <v>182</v>
      </c>
      <c r="E295">
        <v>0.63900000000000001</v>
      </c>
      <c r="F295" t="s">
        <v>211</v>
      </c>
      <c r="G295">
        <v>0.36099999999999999</v>
      </c>
      <c r="H295">
        <v>216.48</v>
      </c>
      <c r="I295" t="s">
        <v>108</v>
      </c>
      <c r="J295">
        <v>1</v>
      </c>
      <c r="M295">
        <v>500</v>
      </c>
      <c r="P295" s="3">
        <v>1880</v>
      </c>
      <c r="S295" s="1" t="e">
        <f t="shared" si="13"/>
        <v>#DIV/0!</v>
      </c>
      <c r="T295" s="1" t="e">
        <f t="shared" si="14"/>
        <v>#DIV/0!</v>
      </c>
      <c r="X295">
        <v>0.95499999999999996</v>
      </c>
      <c r="Z295">
        <v>0.21199999999999999</v>
      </c>
      <c r="AA295">
        <v>2253.85</v>
      </c>
      <c r="AB295">
        <v>2254.8000000000002</v>
      </c>
      <c r="AC295">
        <v>2337.5</v>
      </c>
      <c r="AD295">
        <v>2336.3200000000002</v>
      </c>
    </row>
    <row r="296" spans="1:30" x14ac:dyDescent="0.25">
      <c r="A296" t="s">
        <v>562</v>
      </c>
      <c r="B296" t="s">
        <v>25</v>
      </c>
      <c r="C296" s="2" t="str">
        <f t="shared" si="12"/>
        <v>1880</v>
      </c>
      <c r="D296" t="s">
        <v>211</v>
      </c>
      <c r="E296">
        <v>1</v>
      </c>
      <c r="H296">
        <v>309.16000000000003</v>
      </c>
      <c r="I296" t="s">
        <v>108</v>
      </c>
      <c r="J296">
        <v>1</v>
      </c>
      <c r="M296">
        <v>500</v>
      </c>
      <c r="P296" s="3">
        <v>1880</v>
      </c>
      <c r="S296" s="1" t="e">
        <f t="shared" si="13"/>
        <v>#DIV/0!</v>
      </c>
      <c r="T296" s="1" t="e">
        <f t="shared" si="14"/>
        <v>#DIV/0!</v>
      </c>
      <c r="X296">
        <v>0.96</v>
      </c>
      <c r="Z296">
        <v>0.224</v>
      </c>
      <c r="AA296">
        <v>2253.61</v>
      </c>
      <c r="AB296">
        <v>2254.7800000000002</v>
      </c>
      <c r="AC296">
        <v>2341.83</v>
      </c>
      <c r="AD296">
        <v>2340.44</v>
      </c>
    </row>
    <row r="297" spans="1:30" x14ac:dyDescent="0.25">
      <c r="A297" t="s">
        <v>563</v>
      </c>
      <c r="B297" t="s">
        <v>25</v>
      </c>
      <c r="C297" s="2" t="str">
        <f t="shared" si="12"/>
        <v>1900</v>
      </c>
      <c r="D297" t="s">
        <v>182</v>
      </c>
      <c r="E297">
        <v>0.70899999999999996</v>
      </c>
      <c r="F297" t="s">
        <v>211</v>
      </c>
      <c r="G297">
        <v>0.29099999999999998</v>
      </c>
      <c r="H297">
        <v>50.579000000000001</v>
      </c>
      <c r="P297" s="3">
        <v>1900</v>
      </c>
      <c r="S297" s="1" t="e">
        <f t="shared" si="13"/>
        <v>#DIV/0!</v>
      </c>
      <c r="T297" s="1" t="e">
        <f t="shared" si="14"/>
        <v>#DIV/0!</v>
      </c>
      <c r="X297">
        <v>0.95</v>
      </c>
      <c r="Z297">
        <v>0.39</v>
      </c>
      <c r="AA297">
        <v>2254.42</v>
      </c>
      <c r="AB297">
        <v>2254.96</v>
      </c>
      <c r="AC297">
        <v>2339.89</v>
      </c>
      <c r="AD297">
        <v>2339.2600000000002</v>
      </c>
    </row>
    <row r="298" spans="1:30" x14ac:dyDescent="0.25">
      <c r="A298" t="s">
        <v>564</v>
      </c>
      <c r="B298" t="s">
        <v>25</v>
      </c>
      <c r="C298" s="2" t="str">
        <f t="shared" si="12"/>
        <v>1900</v>
      </c>
      <c r="D298" t="s">
        <v>182</v>
      </c>
      <c r="E298">
        <v>0.74</v>
      </c>
      <c r="F298" t="s">
        <v>211</v>
      </c>
      <c r="G298">
        <v>0.26</v>
      </c>
      <c r="H298">
        <v>39.491999999999997</v>
      </c>
      <c r="P298" s="3">
        <v>1900</v>
      </c>
      <c r="S298" s="1" t="e">
        <f t="shared" si="13"/>
        <v>#DIV/0!</v>
      </c>
      <c r="T298" s="1" t="e">
        <f t="shared" si="14"/>
        <v>#DIV/0!</v>
      </c>
      <c r="X298">
        <v>0.94</v>
      </c>
      <c r="Z298">
        <v>0.38</v>
      </c>
      <c r="AA298">
        <v>2254.85</v>
      </c>
      <c r="AB298">
        <v>2255.48</v>
      </c>
      <c r="AC298">
        <v>2341.54</v>
      </c>
      <c r="AD298">
        <v>2340.67</v>
      </c>
    </row>
    <row r="299" spans="1:30" x14ac:dyDescent="0.25">
      <c r="A299" t="s">
        <v>565</v>
      </c>
      <c r="B299" t="s">
        <v>25</v>
      </c>
      <c r="C299" s="2" t="str">
        <f t="shared" si="12"/>
        <v>1900</v>
      </c>
      <c r="D299" t="s">
        <v>182</v>
      </c>
      <c r="E299">
        <v>0.79300000000000004</v>
      </c>
      <c r="F299" t="s">
        <v>211</v>
      </c>
      <c r="G299">
        <v>0.20699999999999999</v>
      </c>
      <c r="H299">
        <v>34.902999999999999</v>
      </c>
      <c r="P299" s="3">
        <v>1900</v>
      </c>
      <c r="S299" s="1" t="e">
        <f t="shared" si="13"/>
        <v>#DIV/0!</v>
      </c>
      <c r="T299" s="1" t="e">
        <f t="shared" si="14"/>
        <v>#DIV/0!</v>
      </c>
      <c r="X299">
        <v>0.94299999999999995</v>
      </c>
      <c r="Z299">
        <v>0.374</v>
      </c>
      <c r="AA299">
        <v>2254.9899999999998</v>
      </c>
      <c r="AB299">
        <v>2255.65</v>
      </c>
      <c r="AC299">
        <v>2342.14</v>
      </c>
      <c r="AD299">
        <v>2341.37</v>
      </c>
    </row>
    <row r="300" spans="1:30" x14ac:dyDescent="0.25">
      <c r="A300" t="s">
        <v>566</v>
      </c>
      <c r="B300" t="s">
        <v>25</v>
      </c>
      <c r="C300" s="2" t="str">
        <f t="shared" si="12"/>
        <v>1920</v>
      </c>
      <c r="D300" t="s">
        <v>182</v>
      </c>
      <c r="E300">
        <v>0.70599999999999996</v>
      </c>
      <c r="F300" t="s">
        <v>211</v>
      </c>
      <c r="G300">
        <v>0.29399999999999998</v>
      </c>
      <c r="H300">
        <v>115.2</v>
      </c>
      <c r="P300" s="3">
        <v>1920</v>
      </c>
      <c r="Q300" s="4">
        <v>0.96699999999999997</v>
      </c>
      <c r="S300" s="1">
        <f t="shared" si="13"/>
        <v>0.9665621734587253</v>
      </c>
      <c r="T300" s="1" t="e">
        <f t="shared" si="14"/>
        <v>#DIV/0!</v>
      </c>
      <c r="U300">
        <v>2202.0300000000002</v>
      </c>
      <c r="W300">
        <v>0.95699999999999996</v>
      </c>
      <c r="X300">
        <v>0.92500000000000004</v>
      </c>
      <c r="Z300">
        <v>0.29299999999999998</v>
      </c>
      <c r="AA300">
        <v>2255.25</v>
      </c>
      <c r="AB300">
        <v>2256.16</v>
      </c>
      <c r="AC300">
        <v>2342.6999999999998</v>
      </c>
      <c r="AD300">
        <v>2341.79</v>
      </c>
    </row>
    <row r="301" spans="1:30" x14ac:dyDescent="0.25">
      <c r="A301" t="s">
        <v>567</v>
      </c>
      <c r="B301" t="s">
        <v>25</v>
      </c>
      <c r="C301" s="2" t="str">
        <f t="shared" si="12"/>
        <v>1920</v>
      </c>
      <c r="D301" t="s">
        <v>182</v>
      </c>
      <c r="E301">
        <v>0.65900000000000003</v>
      </c>
      <c r="F301" t="s">
        <v>211</v>
      </c>
      <c r="G301">
        <v>0.34100000000000003</v>
      </c>
      <c r="H301">
        <v>133.74</v>
      </c>
      <c r="P301" s="3">
        <v>1920</v>
      </c>
      <c r="Q301" s="4">
        <v>0.97199999999999998</v>
      </c>
      <c r="S301" s="1">
        <f t="shared" si="13"/>
        <v>0.9717573221757323</v>
      </c>
      <c r="T301" s="1" t="e">
        <f t="shared" si="14"/>
        <v>#DIV/0!</v>
      </c>
      <c r="U301">
        <v>2201.9699999999998</v>
      </c>
      <c r="W301">
        <v>0.95599999999999996</v>
      </c>
      <c r="X301">
        <v>0.92900000000000005</v>
      </c>
      <c r="Z301">
        <v>0.29499999999999998</v>
      </c>
      <c r="AA301">
        <v>2254.9</v>
      </c>
      <c r="AB301">
        <v>2255.6799999999998</v>
      </c>
      <c r="AC301">
        <v>2343.4699999999998</v>
      </c>
      <c r="AD301">
        <v>2342.42</v>
      </c>
    </row>
    <row r="302" spans="1:30" x14ac:dyDescent="0.25">
      <c r="A302" t="s">
        <v>568</v>
      </c>
      <c r="B302" t="s">
        <v>25</v>
      </c>
      <c r="C302" s="2" t="str">
        <f t="shared" si="12"/>
        <v>1920</v>
      </c>
      <c r="D302" t="s">
        <v>182</v>
      </c>
      <c r="E302">
        <v>0.67900000000000005</v>
      </c>
      <c r="F302" t="s">
        <v>211</v>
      </c>
      <c r="G302">
        <v>0.32100000000000001</v>
      </c>
      <c r="H302">
        <v>144.18</v>
      </c>
      <c r="P302" s="3">
        <v>1920</v>
      </c>
      <c r="Q302" s="4">
        <v>0.97299999999999998</v>
      </c>
      <c r="S302" s="1">
        <f t="shared" si="13"/>
        <v>0.9735729386892179</v>
      </c>
      <c r="T302" s="1" t="e">
        <f t="shared" si="14"/>
        <v>#DIV/0!</v>
      </c>
      <c r="U302">
        <v>2202.48</v>
      </c>
      <c r="W302">
        <v>0.94599999999999995</v>
      </c>
      <c r="X302">
        <v>0.92100000000000004</v>
      </c>
      <c r="Z302">
        <v>0.307</v>
      </c>
      <c r="AA302">
        <v>2254.84</v>
      </c>
      <c r="AB302">
        <v>2255.7600000000002</v>
      </c>
      <c r="AC302">
        <v>2342.59</v>
      </c>
      <c r="AD302">
        <v>2340.9699999999998</v>
      </c>
    </row>
    <row r="303" spans="1:30" x14ac:dyDescent="0.25">
      <c r="A303" t="s">
        <v>569</v>
      </c>
      <c r="B303" t="s">
        <v>25</v>
      </c>
      <c r="C303" s="2" t="str">
        <f t="shared" si="12"/>
        <v>1940</v>
      </c>
      <c r="D303" t="s">
        <v>182</v>
      </c>
      <c r="E303">
        <v>0.75</v>
      </c>
      <c r="F303" t="s">
        <v>211</v>
      </c>
      <c r="G303">
        <v>0.25</v>
      </c>
      <c r="H303">
        <v>24.891999999999999</v>
      </c>
      <c r="I303" t="s">
        <v>108</v>
      </c>
      <c r="J303">
        <v>1</v>
      </c>
      <c r="M303">
        <v>500</v>
      </c>
      <c r="P303" s="3">
        <v>1940</v>
      </c>
      <c r="S303" s="1" t="e">
        <f t="shared" si="13"/>
        <v>#DIV/0!</v>
      </c>
      <c r="T303" s="1" t="e">
        <f t="shared" si="14"/>
        <v>#DIV/0!</v>
      </c>
      <c r="X303">
        <v>0.94</v>
      </c>
      <c r="Z303">
        <v>0.32200000000000001</v>
      </c>
      <c r="AA303">
        <v>2254.59</v>
      </c>
      <c r="AB303">
        <v>2255.39</v>
      </c>
      <c r="AC303">
        <v>2341.58</v>
      </c>
      <c r="AD303">
        <v>2340.4899999999998</v>
      </c>
    </row>
    <row r="304" spans="1:30" x14ac:dyDescent="0.25">
      <c r="A304" t="s">
        <v>570</v>
      </c>
      <c r="B304" t="s">
        <v>25</v>
      </c>
      <c r="C304" s="2" t="str">
        <f t="shared" si="12"/>
        <v>1940</v>
      </c>
      <c r="D304" t="s">
        <v>182</v>
      </c>
      <c r="E304">
        <v>0.68600000000000005</v>
      </c>
      <c r="F304" t="s">
        <v>211</v>
      </c>
      <c r="G304">
        <v>0.314</v>
      </c>
      <c r="H304">
        <v>99.591999999999999</v>
      </c>
      <c r="I304" t="s">
        <v>108</v>
      </c>
      <c r="J304">
        <v>1</v>
      </c>
      <c r="M304">
        <v>500</v>
      </c>
      <c r="P304" s="3">
        <v>1940</v>
      </c>
      <c r="S304" s="1" t="e">
        <f t="shared" si="13"/>
        <v>#DIV/0!</v>
      </c>
      <c r="T304" s="1" t="e">
        <f t="shared" si="14"/>
        <v>#DIV/0!</v>
      </c>
      <c r="X304">
        <v>0.91200000000000003</v>
      </c>
      <c r="Z304">
        <v>0.33500000000000002</v>
      </c>
      <c r="AA304">
        <v>2254.64</v>
      </c>
      <c r="AB304">
        <v>2255.4499999999998</v>
      </c>
      <c r="AC304">
        <v>2341.4</v>
      </c>
      <c r="AD304">
        <v>2340.11</v>
      </c>
    </row>
    <row r="305" spans="1:30" x14ac:dyDescent="0.25">
      <c r="A305" t="s">
        <v>571</v>
      </c>
      <c r="B305" t="s">
        <v>25</v>
      </c>
      <c r="C305" s="2" t="str">
        <f t="shared" si="12"/>
        <v>1940</v>
      </c>
      <c r="D305" t="s">
        <v>182</v>
      </c>
      <c r="E305">
        <v>0.82099999999999995</v>
      </c>
      <c r="F305" t="s">
        <v>211</v>
      </c>
      <c r="G305">
        <v>0.17899999999999999</v>
      </c>
      <c r="H305">
        <v>25.992000000000001</v>
      </c>
      <c r="I305" t="s">
        <v>108</v>
      </c>
      <c r="J305">
        <v>1</v>
      </c>
      <c r="M305">
        <v>500</v>
      </c>
      <c r="P305" s="3">
        <v>1940</v>
      </c>
      <c r="S305" s="1" t="e">
        <f t="shared" si="13"/>
        <v>#DIV/0!</v>
      </c>
      <c r="T305" s="1" t="e">
        <f t="shared" si="14"/>
        <v>#DIV/0!</v>
      </c>
      <c r="X305">
        <v>0.94499999999999995</v>
      </c>
      <c r="Z305">
        <v>0.35799999999999998</v>
      </c>
      <c r="AA305">
        <v>2254.88</v>
      </c>
      <c r="AB305">
        <v>2255.42</v>
      </c>
      <c r="AC305">
        <v>2341.41</v>
      </c>
      <c r="AD305">
        <v>2340.59</v>
      </c>
    </row>
    <row r="306" spans="1:30" x14ac:dyDescent="0.25">
      <c r="A306" t="s">
        <v>572</v>
      </c>
      <c r="B306" t="s">
        <v>25</v>
      </c>
      <c r="C306" s="2" t="str">
        <f t="shared" si="12"/>
        <v>1960</v>
      </c>
      <c r="D306" t="s">
        <v>182</v>
      </c>
      <c r="E306">
        <v>0.80400000000000005</v>
      </c>
      <c r="F306" t="s">
        <v>211</v>
      </c>
      <c r="G306">
        <v>0.19600000000000001</v>
      </c>
      <c r="H306">
        <v>25.71</v>
      </c>
      <c r="P306" s="3">
        <v>1960</v>
      </c>
      <c r="S306" s="1" t="e">
        <f t="shared" si="13"/>
        <v>#DIV/0!</v>
      </c>
      <c r="T306" s="1" t="e">
        <f t="shared" si="14"/>
        <v>#DIV/0!</v>
      </c>
      <c r="X306">
        <v>0.94799999999999995</v>
      </c>
      <c r="Z306">
        <v>0.41199999999999998</v>
      </c>
      <c r="AA306">
        <v>2255.4</v>
      </c>
      <c r="AB306">
        <v>2255.98</v>
      </c>
      <c r="AC306">
        <v>2341.91</v>
      </c>
      <c r="AD306">
        <v>2341.19</v>
      </c>
    </row>
    <row r="307" spans="1:30" x14ac:dyDescent="0.25">
      <c r="A307" t="s">
        <v>573</v>
      </c>
      <c r="B307" t="s">
        <v>25</v>
      </c>
      <c r="C307" s="2" t="str">
        <f t="shared" si="12"/>
        <v>1960</v>
      </c>
      <c r="D307" t="s">
        <v>182</v>
      </c>
      <c r="E307">
        <v>0.81699999999999995</v>
      </c>
      <c r="F307" t="s">
        <v>211</v>
      </c>
      <c r="G307">
        <v>0.183</v>
      </c>
      <c r="H307">
        <v>24.058</v>
      </c>
      <c r="P307" s="3">
        <v>1960</v>
      </c>
      <c r="S307" s="1" t="e">
        <f t="shared" si="13"/>
        <v>#DIV/0!</v>
      </c>
      <c r="T307" s="1" t="e">
        <f t="shared" si="14"/>
        <v>#DIV/0!</v>
      </c>
      <c r="X307">
        <v>0.94899999999999995</v>
      </c>
      <c r="Z307">
        <v>0.39400000000000002</v>
      </c>
      <c r="AA307">
        <v>2255.5700000000002</v>
      </c>
      <c r="AB307">
        <v>2256.2199999999998</v>
      </c>
      <c r="AC307">
        <v>2342.4299999999998</v>
      </c>
      <c r="AD307">
        <v>2341.41</v>
      </c>
    </row>
    <row r="308" spans="1:30" x14ac:dyDescent="0.25">
      <c r="A308" t="s">
        <v>574</v>
      </c>
      <c r="B308" t="s">
        <v>25</v>
      </c>
      <c r="C308" s="2" t="str">
        <f t="shared" si="12"/>
        <v>1960</v>
      </c>
      <c r="D308" t="s">
        <v>182</v>
      </c>
      <c r="E308">
        <v>0.83499999999999996</v>
      </c>
      <c r="F308" t="s">
        <v>211</v>
      </c>
      <c r="G308">
        <v>0.16500000000000001</v>
      </c>
      <c r="H308">
        <v>24.864000000000001</v>
      </c>
      <c r="P308" s="3">
        <v>1960</v>
      </c>
      <c r="S308" s="1" t="e">
        <f t="shared" si="13"/>
        <v>#DIV/0!</v>
      </c>
      <c r="T308" s="1" t="e">
        <f t="shared" si="14"/>
        <v>#DIV/0!</v>
      </c>
      <c r="X308">
        <v>0.94099999999999995</v>
      </c>
      <c r="Z308">
        <v>0.37</v>
      </c>
      <c r="AA308">
        <v>2255.17</v>
      </c>
      <c r="AB308">
        <v>2255.86</v>
      </c>
      <c r="AC308">
        <v>2341.84</v>
      </c>
      <c r="AD308">
        <v>2341.02</v>
      </c>
    </row>
    <row r="309" spans="1:30" x14ac:dyDescent="0.25">
      <c r="A309" t="s">
        <v>575</v>
      </c>
      <c r="B309" t="s">
        <v>25</v>
      </c>
      <c r="C309" s="2" t="str">
        <f t="shared" si="12"/>
        <v>1980</v>
      </c>
      <c r="D309" t="s">
        <v>182</v>
      </c>
      <c r="E309">
        <v>0.74399999999999999</v>
      </c>
      <c r="F309" t="s">
        <v>211</v>
      </c>
      <c r="G309">
        <v>0.25600000000000001</v>
      </c>
      <c r="H309">
        <v>41.253</v>
      </c>
      <c r="P309" s="3">
        <v>1980</v>
      </c>
      <c r="S309" s="1" t="e">
        <f t="shared" si="13"/>
        <v>#DIV/0!</v>
      </c>
      <c r="T309" s="1" t="e">
        <f t="shared" si="14"/>
        <v>#DIV/0!</v>
      </c>
      <c r="X309">
        <v>0.93700000000000006</v>
      </c>
      <c r="Z309">
        <v>0.46300000000000002</v>
      </c>
      <c r="AA309">
        <v>2254.98</v>
      </c>
      <c r="AB309">
        <v>2255.52</v>
      </c>
      <c r="AC309">
        <v>2341.2199999999998</v>
      </c>
      <c r="AD309">
        <v>2340.52</v>
      </c>
    </row>
    <row r="310" spans="1:30" x14ac:dyDescent="0.25">
      <c r="A310" t="s">
        <v>576</v>
      </c>
      <c r="B310" t="s">
        <v>25</v>
      </c>
      <c r="C310" s="2" t="str">
        <f t="shared" si="12"/>
        <v>1980</v>
      </c>
      <c r="D310" t="s">
        <v>182</v>
      </c>
      <c r="E310">
        <v>0.74</v>
      </c>
      <c r="F310" t="s">
        <v>211</v>
      </c>
      <c r="G310">
        <v>0.26</v>
      </c>
      <c r="H310">
        <v>38.987000000000002</v>
      </c>
      <c r="P310" s="3">
        <v>1980</v>
      </c>
      <c r="S310" s="1" t="e">
        <f t="shared" si="13"/>
        <v>#DIV/0!</v>
      </c>
      <c r="T310" s="1" t="e">
        <f t="shared" si="14"/>
        <v>#DIV/0!</v>
      </c>
      <c r="X310">
        <v>0.94</v>
      </c>
      <c r="Z310">
        <v>0.46</v>
      </c>
      <c r="AA310">
        <v>2255.0700000000002</v>
      </c>
      <c r="AB310">
        <v>2255.59</v>
      </c>
      <c r="AC310">
        <v>2341.3200000000002</v>
      </c>
      <c r="AD310">
        <v>2340.4899999999998</v>
      </c>
    </row>
    <row r="311" spans="1:30" x14ac:dyDescent="0.25">
      <c r="A311" t="s">
        <v>577</v>
      </c>
      <c r="B311" t="s">
        <v>25</v>
      </c>
      <c r="C311" s="2" t="str">
        <f t="shared" si="12"/>
        <v>1980</v>
      </c>
      <c r="D311" t="s">
        <v>182</v>
      </c>
      <c r="E311">
        <v>0.72599999999999998</v>
      </c>
      <c r="F311" t="s">
        <v>211</v>
      </c>
      <c r="G311">
        <v>0.27400000000000002</v>
      </c>
      <c r="H311">
        <v>47.871000000000002</v>
      </c>
      <c r="P311" s="3">
        <v>1980</v>
      </c>
      <c r="S311" s="1" t="e">
        <f t="shared" si="13"/>
        <v>#DIV/0!</v>
      </c>
      <c r="T311" s="1" t="e">
        <f t="shared" si="14"/>
        <v>#DIV/0!</v>
      </c>
      <c r="X311">
        <v>0.93899999999999995</v>
      </c>
      <c r="Z311">
        <v>0.46300000000000002</v>
      </c>
      <c r="AA311">
        <v>2254.65</v>
      </c>
      <c r="AB311">
        <v>2255.2199999999998</v>
      </c>
      <c r="AC311">
        <v>2341.14</v>
      </c>
      <c r="AD311">
        <v>2340.4</v>
      </c>
    </row>
    <row r="312" spans="1:30" x14ac:dyDescent="0.25">
      <c r="A312" t="s">
        <v>578</v>
      </c>
      <c r="B312" t="s">
        <v>25</v>
      </c>
      <c r="C312" s="2" t="str">
        <f t="shared" si="12"/>
        <v>2000</v>
      </c>
      <c r="D312" t="s">
        <v>182</v>
      </c>
      <c r="E312">
        <v>0.70299999999999996</v>
      </c>
      <c r="F312" t="s">
        <v>211</v>
      </c>
      <c r="G312">
        <v>0.29699999999999999</v>
      </c>
      <c r="H312">
        <v>71.018000000000001</v>
      </c>
      <c r="I312" t="s">
        <v>108</v>
      </c>
      <c r="J312">
        <v>1</v>
      </c>
      <c r="M312">
        <v>500</v>
      </c>
      <c r="P312" s="3">
        <v>2000</v>
      </c>
      <c r="S312" s="1" t="e">
        <f t="shared" si="13"/>
        <v>#DIV/0!</v>
      </c>
      <c r="T312" s="1" t="e">
        <f t="shared" si="14"/>
        <v>#DIV/0!</v>
      </c>
      <c r="X312">
        <v>0.94299999999999995</v>
      </c>
      <c r="Z312">
        <v>0.42099999999999999</v>
      </c>
      <c r="AA312">
        <v>2254.23</v>
      </c>
      <c r="AB312">
        <v>2254.92</v>
      </c>
      <c r="AC312">
        <v>2340.04</v>
      </c>
      <c r="AD312">
        <v>2338.9499999999998</v>
      </c>
    </row>
    <row r="313" spans="1:30" x14ac:dyDescent="0.25">
      <c r="A313" t="s">
        <v>579</v>
      </c>
      <c r="B313" t="s">
        <v>25</v>
      </c>
      <c r="C313" s="2" t="str">
        <f t="shared" si="12"/>
        <v>2000</v>
      </c>
      <c r="D313" t="s">
        <v>182</v>
      </c>
      <c r="E313">
        <v>0.77300000000000002</v>
      </c>
      <c r="F313" t="s">
        <v>211</v>
      </c>
      <c r="G313">
        <v>0.22700000000000001</v>
      </c>
      <c r="H313">
        <v>41.561999999999998</v>
      </c>
      <c r="I313" t="s">
        <v>108</v>
      </c>
      <c r="J313">
        <v>1</v>
      </c>
      <c r="M313">
        <v>500</v>
      </c>
      <c r="P313" s="3">
        <v>2000</v>
      </c>
      <c r="S313" s="1" t="e">
        <f t="shared" si="13"/>
        <v>#DIV/0!</v>
      </c>
      <c r="T313" s="1" t="e">
        <f t="shared" si="14"/>
        <v>#DIV/0!</v>
      </c>
      <c r="X313">
        <v>0.94599999999999995</v>
      </c>
      <c r="Z313">
        <v>0.39500000000000002</v>
      </c>
      <c r="AA313">
        <v>2254.56</v>
      </c>
      <c r="AB313">
        <v>2255.19</v>
      </c>
      <c r="AC313">
        <v>2340.52</v>
      </c>
      <c r="AD313">
        <v>2339.63</v>
      </c>
    </row>
    <row r="314" spans="1:30" x14ac:dyDescent="0.25">
      <c r="A314" t="s">
        <v>580</v>
      </c>
      <c r="B314" t="s">
        <v>25</v>
      </c>
      <c r="C314" s="2" t="str">
        <f t="shared" si="12"/>
        <v>2000</v>
      </c>
      <c r="D314" t="s">
        <v>182</v>
      </c>
      <c r="E314">
        <v>0.84299999999999997</v>
      </c>
      <c r="F314" t="s">
        <v>211</v>
      </c>
      <c r="G314">
        <v>0.157</v>
      </c>
      <c r="H314">
        <v>29.83</v>
      </c>
      <c r="I314" t="s">
        <v>108</v>
      </c>
      <c r="J314">
        <v>1</v>
      </c>
      <c r="M314">
        <v>500</v>
      </c>
      <c r="P314" s="3">
        <v>2000</v>
      </c>
      <c r="S314" s="1" t="e">
        <f t="shared" si="13"/>
        <v>#DIV/0!</v>
      </c>
      <c r="T314" s="1" t="e">
        <f t="shared" si="14"/>
        <v>#DIV/0!</v>
      </c>
      <c r="X314">
        <v>0.93600000000000005</v>
      </c>
      <c r="Z314">
        <v>0.35799999999999998</v>
      </c>
      <c r="AA314">
        <v>2254.7399999999998</v>
      </c>
      <c r="AB314">
        <v>2255.5100000000002</v>
      </c>
      <c r="AC314">
        <v>2340.63</v>
      </c>
      <c r="AD314">
        <v>2339.4699999999998</v>
      </c>
    </row>
    <row r="315" spans="1:30" x14ac:dyDescent="0.25">
      <c r="A315" t="s">
        <v>581</v>
      </c>
      <c r="B315" t="s">
        <v>25</v>
      </c>
      <c r="C315" s="2" t="str">
        <f t="shared" si="12"/>
        <v>2020</v>
      </c>
      <c r="D315" t="s">
        <v>182</v>
      </c>
      <c r="E315">
        <v>0.64400000000000002</v>
      </c>
      <c r="F315" t="s">
        <v>211</v>
      </c>
      <c r="G315">
        <v>0.35599999999999998</v>
      </c>
      <c r="H315">
        <v>73.869</v>
      </c>
      <c r="I315" t="s">
        <v>108</v>
      </c>
      <c r="J315">
        <v>1</v>
      </c>
      <c r="M315">
        <v>500</v>
      </c>
      <c r="P315" s="3">
        <v>2020</v>
      </c>
      <c r="S315" s="1" t="e">
        <f t="shared" si="13"/>
        <v>#DIV/0!</v>
      </c>
      <c r="T315" s="1" t="e">
        <f t="shared" si="14"/>
        <v>#DIV/0!</v>
      </c>
      <c r="X315">
        <v>0.93899999999999995</v>
      </c>
      <c r="Z315">
        <v>0.33200000000000002</v>
      </c>
      <c r="AA315">
        <v>2253.8000000000002</v>
      </c>
      <c r="AB315">
        <v>2254.4699999999998</v>
      </c>
      <c r="AC315">
        <v>2339.63</v>
      </c>
      <c r="AD315">
        <v>2338.91</v>
      </c>
    </row>
    <row r="316" spans="1:30" x14ac:dyDescent="0.25">
      <c r="A316" t="s">
        <v>582</v>
      </c>
      <c r="B316" t="s">
        <v>25</v>
      </c>
      <c r="C316" s="2" t="str">
        <f t="shared" si="12"/>
        <v>2020</v>
      </c>
      <c r="D316" t="s">
        <v>182</v>
      </c>
      <c r="E316">
        <v>0.749</v>
      </c>
      <c r="F316" t="s">
        <v>211</v>
      </c>
      <c r="G316">
        <v>0.251</v>
      </c>
      <c r="H316">
        <v>61.445</v>
      </c>
      <c r="I316" t="s">
        <v>108</v>
      </c>
      <c r="J316">
        <v>1</v>
      </c>
      <c r="M316">
        <v>500</v>
      </c>
      <c r="P316" s="3">
        <v>2020</v>
      </c>
      <c r="S316" s="1" t="e">
        <f t="shared" si="13"/>
        <v>#DIV/0!</v>
      </c>
      <c r="T316" s="1" t="e">
        <f t="shared" si="14"/>
        <v>#DIV/0!</v>
      </c>
      <c r="X316">
        <v>0.93700000000000006</v>
      </c>
      <c r="Z316">
        <v>0.315</v>
      </c>
      <c r="AA316">
        <v>2254.0300000000002</v>
      </c>
      <c r="AB316">
        <v>2254.98</v>
      </c>
      <c r="AC316">
        <v>2339.4899999999998</v>
      </c>
      <c r="AD316">
        <v>2338.41</v>
      </c>
    </row>
    <row r="317" spans="1:30" x14ac:dyDescent="0.25">
      <c r="A317" t="s">
        <v>583</v>
      </c>
      <c r="B317" t="s">
        <v>25</v>
      </c>
      <c r="C317" s="2" t="str">
        <f t="shared" si="12"/>
        <v>2020</v>
      </c>
      <c r="D317" t="s">
        <v>182</v>
      </c>
      <c r="E317">
        <v>0.70599999999999996</v>
      </c>
      <c r="F317" t="s">
        <v>211</v>
      </c>
      <c r="G317">
        <v>0.29399999999999998</v>
      </c>
      <c r="H317">
        <v>94.200999999999993</v>
      </c>
      <c r="I317" t="s">
        <v>108</v>
      </c>
      <c r="J317">
        <v>1</v>
      </c>
      <c r="M317">
        <v>500</v>
      </c>
      <c r="P317" s="3">
        <v>2020</v>
      </c>
      <c r="S317" s="1" t="e">
        <f t="shared" si="13"/>
        <v>#DIV/0!</v>
      </c>
      <c r="T317" s="1" t="e">
        <f t="shared" si="14"/>
        <v>#DIV/0!</v>
      </c>
      <c r="X317">
        <v>0.93899999999999995</v>
      </c>
      <c r="Z317">
        <v>0.33100000000000002</v>
      </c>
      <c r="AA317">
        <v>2253.17</v>
      </c>
      <c r="AB317">
        <v>2253.92</v>
      </c>
      <c r="AC317">
        <v>2339.38</v>
      </c>
      <c r="AD317">
        <v>2338.39</v>
      </c>
    </row>
    <row r="318" spans="1:30" x14ac:dyDescent="0.25">
      <c r="A318" t="s">
        <v>584</v>
      </c>
      <c r="B318" t="s">
        <v>25</v>
      </c>
      <c r="C318" s="2" t="str">
        <f t="shared" si="12"/>
        <v>2040</v>
      </c>
      <c r="D318" t="s">
        <v>182</v>
      </c>
      <c r="E318">
        <v>0.80300000000000005</v>
      </c>
      <c r="F318" t="s">
        <v>211</v>
      </c>
      <c r="G318">
        <v>0.19700000000000001</v>
      </c>
      <c r="H318">
        <v>43.168999999999997</v>
      </c>
      <c r="I318" t="s">
        <v>108</v>
      </c>
      <c r="J318">
        <v>1</v>
      </c>
      <c r="M318">
        <v>500</v>
      </c>
      <c r="P318" s="3">
        <v>2040</v>
      </c>
      <c r="S318" s="1" t="e">
        <f t="shared" si="13"/>
        <v>#DIV/0!</v>
      </c>
      <c r="T318" s="1" t="e">
        <f t="shared" si="14"/>
        <v>#DIV/0!</v>
      </c>
      <c r="X318">
        <v>0.93899999999999995</v>
      </c>
      <c r="Z318">
        <v>0.39800000000000002</v>
      </c>
      <c r="AA318">
        <v>2254.4899999999998</v>
      </c>
      <c r="AB318">
        <v>2255.2399999999998</v>
      </c>
      <c r="AC318">
        <v>2339.86</v>
      </c>
      <c r="AD318">
        <v>2338.94</v>
      </c>
    </row>
    <row r="319" spans="1:30" x14ac:dyDescent="0.25">
      <c r="A319" t="s">
        <v>585</v>
      </c>
      <c r="B319" t="s">
        <v>25</v>
      </c>
      <c r="C319" s="2" t="str">
        <f t="shared" si="12"/>
        <v>2040</v>
      </c>
      <c r="D319" t="s">
        <v>182</v>
      </c>
      <c r="E319">
        <v>0.80900000000000005</v>
      </c>
      <c r="F319" t="s">
        <v>211</v>
      </c>
      <c r="G319">
        <v>0.191</v>
      </c>
      <c r="H319">
        <v>45.57</v>
      </c>
      <c r="I319" t="s">
        <v>108</v>
      </c>
      <c r="J319">
        <v>1</v>
      </c>
      <c r="M319">
        <v>500</v>
      </c>
      <c r="P319" s="3">
        <v>2040</v>
      </c>
      <c r="S319" s="1" t="e">
        <f t="shared" si="13"/>
        <v>#DIV/0!</v>
      </c>
      <c r="T319" s="1" t="e">
        <f t="shared" si="14"/>
        <v>#DIV/0!</v>
      </c>
      <c r="X319">
        <v>0.94</v>
      </c>
      <c r="Z319">
        <v>0.41</v>
      </c>
      <c r="AA319">
        <v>2254.35</v>
      </c>
      <c r="AB319">
        <v>2255.16</v>
      </c>
      <c r="AC319">
        <v>2339.71</v>
      </c>
      <c r="AD319">
        <v>2338.8200000000002</v>
      </c>
    </row>
    <row r="320" spans="1:30" x14ac:dyDescent="0.25">
      <c r="A320" t="s">
        <v>586</v>
      </c>
      <c r="B320" t="s">
        <v>25</v>
      </c>
      <c r="C320" s="2" t="str">
        <f t="shared" si="12"/>
        <v>2040</v>
      </c>
      <c r="D320" t="s">
        <v>182</v>
      </c>
      <c r="E320">
        <v>0.71899999999999997</v>
      </c>
      <c r="F320" t="s">
        <v>211</v>
      </c>
      <c r="G320">
        <v>0.28100000000000003</v>
      </c>
      <c r="H320">
        <v>68.040999999999997</v>
      </c>
      <c r="I320" t="s">
        <v>108</v>
      </c>
      <c r="J320">
        <v>1</v>
      </c>
      <c r="M320">
        <v>500</v>
      </c>
      <c r="P320" s="3">
        <v>2040</v>
      </c>
      <c r="S320" s="1" t="e">
        <f t="shared" si="13"/>
        <v>#DIV/0!</v>
      </c>
      <c r="T320" s="1" t="e">
        <f t="shared" si="14"/>
        <v>#DIV/0!</v>
      </c>
      <c r="X320">
        <v>0.94</v>
      </c>
      <c r="Z320">
        <v>0.42299999999999999</v>
      </c>
      <c r="AA320">
        <v>2254.2399999999998</v>
      </c>
      <c r="AB320">
        <v>2254.88</v>
      </c>
      <c r="AC320">
        <v>2339.6799999999998</v>
      </c>
      <c r="AD320">
        <v>2338.81</v>
      </c>
    </row>
    <row r="321" spans="1:30" x14ac:dyDescent="0.25">
      <c r="A321" t="s">
        <v>587</v>
      </c>
      <c r="B321" t="s">
        <v>25</v>
      </c>
      <c r="C321" s="2" t="str">
        <f t="shared" si="12"/>
        <v>2060</v>
      </c>
      <c r="D321" t="s">
        <v>182</v>
      </c>
      <c r="E321">
        <v>0.747</v>
      </c>
      <c r="F321" t="s">
        <v>211</v>
      </c>
      <c r="G321">
        <v>0.253</v>
      </c>
      <c r="H321">
        <v>42.22</v>
      </c>
      <c r="P321" s="3">
        <v>2060</v>
      </c>
      <c r="S321" s="1" t="e">
        <f t="shared" si="13"/>
        <v>#DIV/0!</v>
      </c>
      <c r="T321" s="1" t="e">
        <f t="shared" si="14"/>
        <v>#DIV/0!</v>
      </c>
      <c r="X321">
        <v>0.93300000000000005</v>
      </c>
      <c r="Z321">
        <v>0.503</v>
      </c>
      <c r="AA321">
        <v>2254.62</v>
      </c>
      <c r="AB321">
        <v>2255.1799999999998</v>
      </c>
      <c r="AC321">
        <v>2340.41</v>
      </c>
      <c r="AD321">
        <v>2339.7199999999998</v>
      </c>
    </row>
    <row r="322" spans="1:30" x14ac:dyDescent="0.25">
      <c r="A322" t="s">
        <v>588</v>
      </c>
      <c r="B322" t="s">
        <v>25</v>
      </c>
      <c r="C322" s="2" t="str">
        <f t="shared" si="12"/>
        <v>2060</v>
      </c>
      <c r="D322" t="s">
        <v>182</v>
      </c>
      <c r="E322">
        <v>0.74</v>
      </c>
      <c r="F322" t="s">
        <v>211</v>
      </c>
      <c r="G322">
        <v>0.26</v>
      </c>
      <c r="H322">
        <v>47.933</v>
      </c>
      <c r="P322" s="3">
        <v>2060</v>
      </c>
      <c r="S322" s="1" t="e">
        <f t="shared" si="13"/>
        <v>#DIV/0!</v>
      </c>
      <c r="T322" s="1" t="e">
        <f t="shared" si="14"/>
        <v>#DIV/0!</v>
      </c>
      <c r="X322">
        <v>0.93400000000000005</v>
      </c>
      <c r="Z322">
        <v>0.50900000000000001</v>
      </c>
      <c r="AA322">
        <v>2254.36</v>
      </c>
      <c r="AB322">
        <v>2255.04</v>
      </c>
      <c r="AC322">
        <v>2340.4499999999998</v>
      </c>
      <c r="AD322">
        <v>2339.69</v>
      </c>
    </row>
    <row r="323" spans="1:30" x14ac:dyDescent="0.25">
      <c r="A323" t="s">
        <v>589</v>
      </c>
      <c r="B323" t="s">
        <v>25</v>
      </c>
      <c r="C323" s="2" t="str">
        <f t="shared" si="12"/>
        <v>2060</v>
      </c>
      <c r="D323" t="s">
        <v>182</v>
      </c>
      <c r="E323">
        <v>0.749</v>
      </c>
      <c r="F323" t="s">
        <v>211</v>
      </c>
      <c r="G323">
        <v>0.251</v>
      </c>
      <c r="H323">
        <v>43.009</v>
      </c>
      <c r="P323" s="3">
        <v>2060</v>
      </c>
      <c r="S323" s="1" t="e">
        <f t="shared" si="13"/>
        <v>#DIV/0!</v>
      </c>
      <c r="T323" s="1" t="e">
        <f t="shared" si="14"/>
        <v>#DIV/0!</v>
      </c>
      <c r="X323">
        <v>0.93</v>
      </c>
      <c r="Z323">
        <v>0.46400000000000002</v>
      </c>
      <c r="AA323">
        <v>2254.5500000000002</v>
      </c>
      <c r="AB323">
        <v>2255.21</v>
      </c>
      <c r="AC323">
        <v>2340.3200000000002</v>
      </c>
      <c r="AD323">
        <v>2339.6</v>
      </c>
    </row>
    <row r="324" spans="1:30" x14ac:dyDescent="0.25">
      <c r="A324" t="s">
        <v>590</v>
      </c>
      <c r="B324" t="s">
        <v>25</v>
      </c>
      <c r="C324" s="2" t="str">
        <f t="shared" si="12"/>
        <v>2080</v>
      </c>
      <c r="D324" t="s">
        <v>182</v>
      </c>
      <c r="E324">
        <v>0.72699999999999998</v>
      </c>
      <c r="F324" t="s">
        <v>211</v>
      </c>
      <c r="G324">
        <v>0.27300000000000002</v>
      </c>
      <c r="H324">
        <v>46.587000000000003</v>
      </c>
      <c r="P324" s="3">
        <v>2080</v>
      </c>
      <c r="S324" s="1" t="e">
        <f t="shared" si="13"/>
        <v>#DIV/0!</v>
      </c>
      <c r="T324" s="1" t="e">
        <f t="shared" si="14"/>
        <v>#DIV/0!</v>
      </c>
      <c r="X324">
        <v>0.93300000000000005</v>
      </c>
      <c r="Z324">
        <v>0.47899999999999998</v>
      </c>
      <c r="AA324">
        <v>2254.59</v>
      </c>
      <c r="AB324">
        <v>2255.2399999999998</v>
      </c>
      <c r="AC324">
        <v>2341.09</v>
      </c>
      <c r="AD324">
        <v>2340.29</v>
      </c>
    </row>
    <row r="325" spans="1:30" x14ac:dyDescent="0.25">
      <c r="A325" t="s">
        <v>591</v>
      </c>
      <c r="B325" t="s">
        <v>25</v>
      </c>
      <c r="C325" s="2" t="str">
        <f t="shared" ref="C325:C371" si="15">MID(A325,7,4)</f>
        <v>2080</v>
      </c>
      <c r="D325" t="s">
        <v>182</v>
      </c>
      <c r="E325">
        <v>0.72199999999999998</v>
      </c>
      <c r="F325" t="s">
        <v>211</v>
      </c>
      <c r="G325">
        <v>0.27800000000000002</v>
      </c>
      <c r="H325">
        <v>45.195999999999998</v>
      </c>
      <c r="P325" s="3">
        <v>2080</v>
      </c>
      <c r="S325" s="1" t="e">
        <f t="shared" ref="S325:S371" si="16">X325/W325</f>
        <v>#DIV/0!</v>
      </c>
      <c r="T325" s="1" t="e">
        <f t="shared" ref="T325:T371" si="17">Z325/Y325</f>
        <v>#DIV/0!</v>
      </c>
      <c r="X325">
        <v>0.93400000000000005</v>
      </c>
      <c r="Z325">
        <v>0.504</v>
      </c>
      <c r="AA325">
        <v>2255.0300000000002</v>
      </c>
      <c r="AB325">
        <v>2255.59</v>
      </c>
      <c r="AC325">
        <v>2341.52</v>
      </c>
      <c r="AD325">
        <v>2340.69</v>
      </c>
    </row>
    <row r="326" spans="1:30" x14ac:dyDescent="0.25">
      <c r="A326" t="s">
        <v>592</v>
      </c>
      <c r="B326" t="s">
        <v>25</v>
      </c>
      <c r="C326" s="2" t="str">
        <f t="shared" si="15"/>
        <v>2080</v>
      </c>
      <c r="D326" t="s">
        <v>182</v>
      </c>
      <c r="E326">
        <v>0.72299999999999998</v>
      </c>
      <c r="F326" t="s">
        <v>211</v>
      </c>
      <c r="G326">
        <v>0.27700000000000002</v>
      </c>
      <c r="H326">
        <v>44.719000000000001</v>
      </c>
      <c r="P326" s="3">
        <v>2080</v>
      </c>
      <c r="S326" s="1" t="e">
        <f t="shared" si="16"/>
        <v>#DIV/0!</v>
      </c>
      <c r="T326" s="1" t="e">
        <f t="shared" si="17"/>
        <v>#DIV/0!</v>
      </c>
      <c r="X326">
        <v>0.93200000000000005</v>
      </c>
      <c r="Z326">
        <v>0.52400000000000002</v>
      </c>
      <c r="AA326">
        <v>2254.73</v>
      </c>
      <c r="AB326">
        <v>2255.36</v>
      </c>
      <c r="AC326">
        <v>2340.88</v>
      </c>
      <c r="AD326">
        <v>2340.0100000000002</v>
      </c>
    </row>
    <row r="327" spans="1:30" s="5" customFormat="1" x14ac:dyDescent="0.25">
      <c r="A327" s="5" t="s">
        <v>593</v>
      </c>
      <c r="B327" s="5" t="s">
        <v>25</v>
      </c>
      <c r="C327" s="6" t="str">
        <f t="shared" si="15"/>
        <v>2100</v>
      </c>
      <c r="D327" s="5" t="s">
        <v>182</v>
      </c>
      <c r="E327" s="5">
        <v>0.67500000000000004</v>
      </c>
      <c r="F327" s="5" t="s">
        <v>211</v>
      </c>
      <c r="G327" s="5">
        <v>0.32500000000000001</v>
      </c>
      <c r="H327" s="5">
        <v>76.905000000000001</v>
      </c>
      <c r="P327" s="7">
        <v>2100</v>
      </c>
      <c r="S327" s="8" t="e">
        <f t="shared" si="16"/>
        <v>#DIV/0!</v>
      </c>
      <c r="T327" s="8" t="e">
        <f t="shared" si="17"/>
        <v>#DIV/0!</v>
      </c>
      <c r="X327" s="5">
        <v>0.93799999999999994</v>
      </c>
      <c r="Z327" s="5">
        <v>0.40400000000000003</v>
      </c>
      <c r="AA327" s="5">
        <v>2253.9899999999998</v>
      </c>
      <c r="AB327" s="5">
        <v>2254.63</v>
      </c>
      <c r="AC327" s="5">
        <v>2340.4899999999998</v>
      </c>
      <c r="AD327" s="5">
        <v>2339.6799999999998</v>
      </c>
    </row>
    <row r="328" spans="1:30" s="5" customFormat="1" x14ac:dyDescent="0.25">
      <c r="A328" s="5" t="s">
        <v>594</v>
      </c>
      <c r="B328" s="5" t="s">
        <v>25</v>
      </c>
      <c r="C328" s="6" t="str">
        <f t="shared" si="15"/>
        <v>2100</v>
      </c>
      <c r="D328" s="5" t="s">
        <v>182</v>
      </c>
      <c r="E328" s="5">
        <v>0.73199999999999998</v>
      </c>
      <c r="F328" s="5" t="s">
        <v>211</v>
      </c>
      <c r="G328" s="5">
        <v>0.26800000000000002</v>
      </c>
      <c r="H328" s="5">
        <v>58.688000000000002</v>
      </c>
      <c r="P328" s="7">
        <v>2100</v>
      </c>
      <c r="S328" s="8" t="e">
        <f t="shared" si="16"/>
        <v>#DIV/0!</v>
      </c>
      <c r="T328" s="8" t="e">
        <f t="shared" si="17"/>
        <v>#DIV/0!</v>
      </c>
      <c r="X328" s="5">
        <v>0.94499999999999995</v>
      </c>
      <c r="Z328" s="5">
        <v>0.38500000000000001</v>
      </c>
      <c r="AA328" s="5">
        <v>2253.77</v>
      </c>
      <c r="AB328" s="5">
        <v>2254.39</v>
      </c>
      <c r="AC328" s="5">
        <v>2340.4899999999998</v>
      </c>
      <c r="AD328" s="5">
        <v>2339.66</v>
      </c>
    </row>
    <row r="329" spans="1:30" s="5" customFormat="1" x14ac:dyDescent="0.25">
      <c r="A329" s="5" t="s">
        <v>595</v>
      </c>
      <c r="B329" s="5" t="s">
        <v>25</v>
      </c>
      <c r="C329" s="6" t="str">
        <f t="shared" si="15"/>
        <v>2100</v>
      </c>
      <c r="D329" s="5" t="s">
        <v>182</v>
      </c>
      <c r="E329" s="5">
        <v>0.74099999999999999</v>
      </c>
      <c r="F329" s="5" t="s">
        <v>211</v>
      </c>
      <c r="G329" s="5">
        <v>0.25900000000000001</v>
      </c>
      <c r="H329" s="5">
        <v>51.655999999999999</v>
      </c>
      <c r="P329" s="7">
        <v>2100</v>
      </c>
      <c r="S329" s="8" t="e">
        <f t="shared" si="16"/>
        <v>#DIV/0!</v>
      </c>
      <c r="T329" s="8" t="e">
        <f t="shared" si="17"/>
        <v>#DIV/0!</v>
      </c>
      <c r="X329" s="5">
        <v>0.93600000000000005</v>
      </c>
      <c r="Z329" s="5">
        <v>0.38300000000000001</v>
      </c>
      <c r="AA329" s="5">
        <v>2254.2399999999998</v>
      </c>
      <c r="AB329" s="5">
        <v>2254.96</v>
      </c>
      <c r="AC329" s="5">
        <v>2341</v>
      </c>
      <c r="AD329" s="5">
        <v>2339.85</v>
      </c>
    </row>
    <row r="330" spans="1:30" x14ac:dyDescent="0.25">
      <c r="A330" t="s">
        <v>596</v>
      </c>
      <c r="B330" t="s">
        <v>25</v>
      </c>
      <c r="C330" s="2" t="str">
        <f t="shared" si="15"/>
        <v>2120</v>
      </c>
      <c r="D330" t="s">
        <v>182</v>
      </c>
      <c r="E330">
        <v>0.66100000000000003</v>
      </c>
      <c r="F330" t="s">
        <v>211</v>
      </c>
      <c r="G330">
        <v>0.33900000000000002</v>
      </c>
      <c r="H330">
        <v>104.18</v>
      </c>
      <c r="P330" s="3">
        <v>2120</v>
      </c>
      <c r="S330" s="1" t="e">
        <f t="shared" si="16"/>
        <v>#DIV/0!</v>
      </c>
      <c r="T330" s="1" t="e">
        <f t="shared" si="17"/>
        <v>#DIV/0!</v>
      </c>
      <c r="X330">
        <v>0.95299999999999996</v>
      </c>
      <c r="Z330">
        <v>0.41499999999999998</v>
      </c>
      <c r="AA330">
        <v>2253.52</v>
      </c>
      <c r="AB330">
        <v>2254.1999999999998</v>
      </c>
      <c r="AC330">
        <v>2339.9299999999998</v>
      </c>
      <c r="AD330">
        <v>2338.75</v>
      </c>
    </row>
    <row r="331" spans="1:30" x14ac:dyDescent="0.25">
      <c r="A331" t="s">
        <v>597</v>
      </c>
      <c r="B331" t="s">
        <v>25</v>
      </c>
      <c r="C331" s="2" t="str">
        <f t="shared" si="15"/>
        <v>2120</v>
      </c>
      <c r="D331" t="s">
        <v>182</v>
      </c>
      <c r="E331">
        <v>0.70699999999999996</v>
      </c>
      <c r="F331" t="s">
        <v>211</v>
      </c>
      <c r="G331">
        <v>0.29299999999999998</v>
      </c>
      <c r="H331">
        <v>100.52</v>
      </c>
      <c r="P331" s="3">
        <v>2120</v>
      </c>
      <c r="S331" s="1" t="e">
        <f t="shared" si="16"/>
        <v>#DIV/0!</v>
      </c>
      <c r="T331" s="1" t="e">
        <f t="shared" si="17"/>
        <v>#DIV/0!</v>
      </c>
      <c r="X331">
        <v>0.95499999999999996</v>
      </c>
      <c r="Z331">
        <v>0.39900000000000002</v>
      </c>
      <c r="AA331">
        <v>2253.6</v>
      </c>
      <c r="AB331">
        <v>2254.4299999999998</v>
      </c>
      <c r="AC331">
        <v>2338.9899999999998</v>
      </c>
      <c r="AD331">
        <v>2337.37</v>
      </c>
    </row>
    <row r="332" spans="1:30" x14ac:dyDescent="0.25">
      <c r="A332" t="s">
        <v>598</v>
      </c>
      <c r="B332" t="s">
        <v>25</v>
      </c>
      <c r="C332" s="2" t="str">
        <f t="shared" si="15"/>
        <v>2120</v>
      </c>
      <c r="D332" t="s">
        <v>182</v>
      </c>
      <c r="E332">
        <v>0.68600000000000005</v>
      </c>
      <c r="F332" t="s">
        <v>211</v>
      </c>
      <c r="G332">
        <v>0.314</v>
      </c>
      <c r="H332">
        <v>99.063999999999993</v>
      </c>
      <c r="P332" s="3">
        <v>2120</v>
      </c>
      <c r="S332" s="1" t="e">
        <f t="shared" si="16"/>
        <v>#DIV/0!</v>
      </c>
      <c r="T332" s="1" t="e">
        <f t="shared" si="17"/>
        <v>#DIV/0!</v>
      </c>
      <c r="X332">
        <v>0.95499999999999996</v>
      </c>
      <c r="Z332">
        <v>0.40300000000000002</v>
      </c>
      <c r="AA332">
        <v>2253.5500000000002</v>
      </c>
      <c r="AB332">
        <v>2254.2399999999998</v>
      </c>
      <c r="AC332">
        <v>2339.2199999999998</v>
      </c>
      <c r="AD332">
        <v>2338.36</v>
      </c>
    </row>
    <row r="333" spans="1:30" x14ac:dyDescent="0.25">
      <c r="A333" t="s">
        <v>599</v>
      </c>
      <c r="B333" t="s">
        <v>25</v>
      </c>
      <c r="C333" s="2" t="str">
        <f t="shared" si="15"/>
        <v>2140</v>
      </c>
      <c r="D333" t="s">
        <v>182</v>
      </c>
      <c r="E333">
        <v>0.71699999999999997</v>
      </c>
      <c r="F333" t="s">
        <v>211</v>
      </c>
      <c r="G333">
        <v>0.28299999999999997</v>
      </c>
      <c r="H333">
        <v>92.174999999999997</v>
      </c>
      <c r="P333" s="3">
        <v>2140</v>
      </c>
      <c r="S333" s="1" t="e">
        <f t="shared" si="16"/>
        <v>#DIV/0!</v>
      </c>
      <c r="T333" s="1" t="e">
        <f t="shared" si="17"/>
        <v>#DIV/0!</v>
      </c>
      <c r="X333">
        <v>0.94899999999999995</v>
      </c>
      <c r="Z333">
        <v>0.36</v>
      </c>
      <c r="AA333">
        <v>2254.2800000000002</v>
      </c>
      <c r="AB333">
        <v>2255.14</v>
      </c>
      <c r="AC333">
        <v>2339.7600000000002</v>
      </c>
      <c r="AD333">
        <v>2339.0700000000002</v>
      </c>
    </row>
    <row r="334" spans="1:30" x14ac:dyDescent="0.25">
      <c r="A334" t="s">
        <v>600</v>
      </c>
      <c r="B334" t="s">
        <v>25</v>
      </c>
      <c r="C334" s="2" t="str">
        <f t="shared" si="15"/>
        <v>2140</v>
      </c>
      <c r="D334" t="s">
        <v>182</v>
      </c>
      <c r="E334">
        <v>0.66300000000000003</v>
      </c>
      <c r="F334" t="s">
        <v>211</v>
      </c>
      <c r="G334">
        <v>0.33700000000000002</v>
      </c>
      <c r="H334">
        <v>103.31</v>
      </c>
      <c r="P334" s="3">
        <v>2140</v>
      </c>
      <c r="S334" s="1" t="e">
        <f t="shared" si="16"/>
        <v>#DIV/0!</v>
      </c>
      <c r="T334" s="1" t="e">
        <f t="shared" si="17"/>
        <v>#DIV/0!</v>
      </c>
      <c r="X334">
        <v>0.95299999999999996</v>
      </c>
      <c r="Z334">
        <v>0.39300000000000002</v>
      </c>
      <c r="AA334">
        <v>2254.23</v>
      </c>
      <c r="AB334">
        <v>2255.04</v>
      </c>
      <c r="AC334">
        <v>2339.81</v>
      </c>
      <c r="AD334">
        <v>2338.35</v>
      </c>
    </row>
    <row r="335" spans="1:30" x14ac:dyDescent="0.25">
      <c r="A335" t="s">
        <v>601</v>
      </c>
      <c r="B335" t="s">
        <v>25</v>
      </c>
      <c r="C335" s="2" t="str">
        <f t="shared" si="15"/>
        <v>2140</v>
      </c>
      <c r="D335" t="s">
        <v>182</v>
      </c>
      <c r="E335">
        <v>0.64900000000000002</v>
      </c>
      <c r="F335" t="s">
        <v>211</v>
      </c>
      <c r="G335">
        <v>0.35099999999999998</v>
      </c>
      <c r="H335">
        <v>115.31</v>
      </c>
      <c r="P335" s="3">
        <v>2140</v>
      </c>
      <c r="S335" s="1" t="e">
        <f t="shared" si="16"/>
        <v>#DIV/0!</v>
      </c>
      <c r="T335" s="1" t="e">
        <f t="shared" si="17"/>
        <v>#DIV/0!</v>
      </c>
      <c r="X335">
        <v>0.95399999999999996</v>
      </c>
      <c r="Z335">
        <v>0.38800000000000001</v>
      </c>
      <c r="AA335">
        <v>2253.6999999999998</v>
      </c>
      <c r="AB335">
        <v>2254.35</v>
      </c>
      <c r="AC335">
        <v>2339.9699999999998</v>
      </c>
      <c r="AD335">
        <v>2339.0500000000002</v>
      </c>
    </row>
    <row r="336" spans="1:30" x14ac:dyDescent="0.25">
      <c r="A336" t="s">
        <v>602</v>
      </c>
      <c r="B336" t="s">
        <v>25</v>
      </c>
      <c r="C336" s="2" t="str">
        <f t="shared" si="15"/>
        <v>2160</v>
      </c>
      <c r="D336" t="s">
        <v>182</v>
      </c>
      <c r="E336">
        <v>0.68500000000000005</v>
      </c>
      <c r="F336" t="s">
        <v>211</v>
      </c>
      <c r="G336">
        <v>0.315</v>
      </c>
      <c r="H336">
        <v>95.406999999999996</v>
      </c>
      <c r="P336" s="3">
        <v>2160</v>
      </c>
      <c r="S336" s="1" t="e">
        <f t="shared" si="16"/>
        <v>#DIV/0!</v>
      </c>
      <c r="T336" s="1" t="e">
        <f t="shared" si="17"/>
        <v>#DIV/0!</v>
      </c>
      <c r="X336">
        <v>0.94499999999999995</v>
      </c>
      <c r="Z336">
        <v>0.39800000000000002</v>
      </c>
      <c r="AA336">
        <v>2253.5300000000002</v>
      </c>
      <c r="AB336">
        <v>2254.37</v>
      </c>
      <c r="AC336">
        <v>2339.63</v>
      </c>
      <c r="AD336">
        <v>2338.67</v>
      </c>
    </row>
    <row r="337" spans="1:30" x14ac:dyDescent="0.25">
      <c r="A337" t="s">
        <v>603</v>
      </c>
      <c r="B337" t="s">
        <v>25</v>
      </c>
      <c r="C337" s="2" t="str">
        <f t="shared" si="15"/>
        <v>2160</v>
      </c>
      <c r="D337" t="s">
        <v>182</v>
      </c>
      <c r="E337">
        <v>0.64300000000000002</v>
      </c>
      <c r="F337" t="s">
        <v>211</v>
      </c>
      <c r="G337">
        <v>0.35699999999999998</v>
      </c>
      <c r="H337">
        <v>100.17</v>
      </c>
      <c r="P337" s="3">
        <v>2160</v>
      </c>
      <c r="S337" s="1" t="e">
        <f t="shared" si="16"/>
        <v>#DIV/0!</v>
      </c>
      <c r="T337" s="1" t="e">
        <f t="shared" si="17"/>
        <v>#DIV/0!</v>
      </c>
      <c r="X337">
        <v>0.95099999999999996</v>
      </c>
      <c r="Z337">
        <v>0.43</v>
      </c>
      <c r="AA337">
        <v>2253.73</v>
      </c>
      <c r="AB337">
        <v>2254.25</v>
      </c>
      <c r="AC337">
        <v>2339.2800000000002</v>
      </c>
      <c r="AD337">
        <v>2338.0300000000002</v>
      </c>
    </row>
    <row r="338" spans="1:30" x14ac:dyDescent="0.25">
      <c r="A338" t="s">
        <v>604</v>
      </c>
      <c r="B338" t="s">
        <v>25</v>
      </c>
      <c r="C338" s="2" t="str">
        <f t="shared" si="15"/>
        <v>2160</v>
      </c>
      <c r="D338" t="s">
        <v>182</v>
      </c>
      <c r="E338">
        <v>0.67100000000000004</v>
      </c>
      <c r="F338" t="s">
        <v>211</v>
      </c>
      <c r="G338">
        <v>0.32900000000000001</v>
      </c>
      <c r="H338">
        <v>98.718000000000004</v>
      </c>
      <c r="P338" s="3">
        <v>2160</v>
      </c>
      <c r="S338" s="1" t="e">
        <f t="shared" si="16"/>
        <v>#DIV/0!</v>
      </c>
      <c r="T338" s="1" t="e">
        <f t="shared" si="17"/>
        <v>#DIV/0!</v>
      </c>
      <c r="X338">
        <v>0.94899999999999995</v>
      </c>
      <c r="Z338">
        <v>0.41299999999999998</v>
      </c>
      <c r="AA338">
        <v>2253.62</v>
      </c>
      <c r="AB338">
        <v>2254.2399999999998</v>
      </c>
      <c r="AC338">
        <v>2339.79</v>
      </c>
      <c r="AD338">
        <v>2338.52</v>
      </c>
    </row>
    <row r="339" spans="1:30" x14ac:dyDescent="0.25">
      <c r="A339" t="s">
        <v>605</v>
      </c>
      <c r="B339" t="s">
        <v>25</v>
      </c>
      <c r="C339" s="2" t="str">
        <f t="shared" si="15"/>
        <v>2180</v>
      </c>
      <c r="D339" t="s">
        <v>182</v>
      </c>
      <c r="E339">
        <v>0.75</v>
      </c>
      <c r="F339" t="s">
        <v>211</v>
      </c>
      <c r="G339">
        <v>0.25</v>
      </c>
      <c r="H339">
        <v>56.283999999999999</v>
      </c>
      <c r="I339" t="s">
        <v>108</v>
      </c>
      <c r="J339">
        <v>1</v>
      </c>
      <c r="M339">
        <v>500</v>
      </c>
      <c r="P339" s="3">
        <v>2180</v>
      </c>
      <c r="S339" s="1" t="e">
        <f t="shared" si="16"/>
        <v>#DIV/0!</v>
      </c>
      <c r="T339" s="1" t="e">
        <f t="shared" si="17"/>
        <v>#DIV/0!</v>
      </c>
      <c r="X339">
        <v>0.94099999999999995</v>
      </c>
      <c r="Z339">
        <v>0.43</v>
      </c>
      <c r="AA339">
        <v>2254</v>
      </c>
      <c r="AB339">
        <v>2254.6799999999998</v>
      </c>
      <c r="AC339">
        <v>2340.34</v>
      </c>
      <c r="AD339">
        <v>2339.15</v>
      </c>
    </row>
    <row r="340" spans="1:30" x14ac:dyDescent="0.25">
      <c r="A340" t="s">
        <v>606</v>
      </c>
      <c r="B340" t="s">
        <v>25</v>
      </c>
      <c r="C340" s="2" t="str">
        <f t="shared" si="15"/>
        <v>2180</v>
      </c>
      <c r="D340" t="s">
        <v>182</v>
      </c>
      <c r="E340">
        <v>0.72799999999999998</v>
      </c>
      <c r="F340" t="s">
        <v>211</v>
      </c>
      <c r="G340">
        <v>0.27200000000000002</v>
      </c>
      <c r="H340">
        <v>57.066000000000003</v>
      </c>
      <c r="I340" t="s">
        <v>108</v>
      </c>
      <c r="J340">
        <v>1</v>
      </c>
      <c r="M340">
        <v>500</v>
      </c>
      <c r="P340" s="3">
        <v>2180</v>
      </c>
      <c r="S340" s="1" t="e">
        <f t="shared" si="16"/>
        <v>#DIV/0!</v>
      </c>
      <c r="T340" s="1" t="e">
        <f t="shared" si="17"/>
        <v>#DIV/0!</v>
      </c>
      <c r="X340">
        <v>0.94</v>
      </c>
      <c r="Z340">
        <v>0.432</v>
      </c>
      <c r="AA340">
        <v>2254</v>
      </c>
      <c r="AB340">
        <v>2254.67</v>
      </c>
      <c r="AC340">
        <v>2340.35</v>
      </c>
      <c r="AD340">
        <v>2339.4699999999998</v>
      </c>
    </row>
    <row r="341" spans="1:30" x14ac:dyDescent="0.25">
      <c r="A341" t="s">
        <v>607</v>
      </c>
      <c r="B341" t="s">
        <v>25</v>
      </c>
      <c r="C341" s="2" t="str">
        <f t="shared" si="15"/>
        <v>2180</v>
      </c>
      <c r="D341" t="s">
        <v>182</v>
      </c>
      <c r="E341">
        <v>0.81799999999999995</v>
      </c>
      <c r="F341" t="s">
        <v>211</v>
      </c>
      <c r="G341">
        <v>0.182</v>
      </c>
      <c r="H341">
        <v>35.46</v>
      </c>
      <c r="I341" t="s">
        <v>108</v>
      </c>
      <c r="J341">
        <v>1</v>
      </c>
      <c r="M341">
        <v>500</v>
      </c>
      <c r="P341" s="3">
        <v>2180</v>
      </c>
      <c r="S341" s="1" t="e">
        <f t="shared" si="16"/>
        <v>#DIV/0!</v>
      </c>
      <c r="T341" s="1" t="e">
        <f t="shared" si="17"/>
        <v>#DIV/0!</v>
      </c>
      <c r="X341">
        <v>0.94199999999999995</v>
      </c>
      <c r="Z341">
        <v>0.42399999999999999</v>
      </c>
      <c r="AA341">
        <v>2253.91</v>
      </c>
      <c r="AB341">
        <v>2254.6799999999998</v>
      </c>
      <c r="AC341">
        <v>2340.36</v>
      </c>
      <c r="AD341">
        <v>2339.58</v>
      </c>
    </row>
    <row r="342" spans="1:30" x14ac:dyDescent="0.25">
      <c r="A342" t="s">
        <v>608</v>
      </c>
      <c r="B342" t="s">
        <v>25</v>
      </c>
      <c r="C342" s="2" t="str">
        <f t="shared" si="15"/>
        <v>2200</v>
      </c>
      <c r="D342" t="s">
        <v>182</v>
      </c>
      <c r="E342">
        <v>0.72199999999999998</v>
      </c>
      <c r="F342" t="s">
        <v>211</v>
      </c>
      <c r="G342">
        <v>0.27800000000000002</v>
      </c>
      <c r="H342">
        <v>51.173999999999999</v>
      </c>
      <c r="P342" s="3">
        <v>2200</v>
      </c>
      <c r="S342" s="1" t="e">
        <f t="shared" si="16"/>
        <v>#DIV/0!</v>
      </c>
      <c r="T342" s="1" t="e">
        <f t="shared" si="17"/>
        <v>#DIV/0!</v>
      </c>
      <c r="X342">
        <v>0.92100000000000004</v>
      </c>
      <c r="Z342">
        <v>0.42699999999999999</v>
      </c>
      <c r="AA342">
        <v>2254.13</v>
      </c>
      <c r="AB342">
        <v>2254.85</v>
      </c>
      <c r="AC342">
        <v>2340.77</v>
      </c>
      <c r="AD342">
        <v>2339.52</v>
      </c>
    </row>
    <row r="343" spans="1:30" x14ac:dyDescent="0.25">
      <c r="A343" t="s">
        <v>609</v>
      </c>
      <c r="B343" t="s">
        <v>25</v>
      </c>
      <c r="C343" s="2" t="str">
        <f t="shared" si="15"/>
        <v>2200</v>
      </c>
      <c r="D343" t="s">
        <v>182</v>
      </c>
      <c r="E343">
        <v>0.67</v>
      </c>
      <c r="F343" t="s">
        <v>211</v>
      </c>
      <c r="G343">
        <v>0.33</v>
      </c>
      <c r="H343">
        <v>55.319000000000003</v>
      </c>
      <c r="P343" s="3">
        <v>2200</v>
      </c>
      <c r="S343" s="1" t="e">
        <f t="shared" si="16"/>
        <v>#DIV/0!</v>
      </c>
      <c r="T343" s="1" t="e">
        <f t="shared" si="17"/>
        <v>#DIV/0!</v>
      </c>
      <c r="X343">
        <v>0.92900000000000005</v>
      </c>
      <c r="Z343">
        <v>0.442</v>
      </c>
      <c r="AA343">
        <v>2254.27</v>
      </c>
      <c r="AB343">
        <v>2254.94</v>
      </c>
      <c r="AC343">
        <v>2340</v>
      </c>
      <c r="AD343">
        <v>2338.8000000000002</v>
      </c>
    </row>
    <row r="344" spans="1:30" x14ac:dyDescent="0.25">
      <c r="A344" t="s">
        <v>610</v>
      </c>
      <c r="B344" t="s">
        <v>25</v>
      </c>
      <c r="C344" s="2" t="str">
        <f t="shared" si="15"/>
        <v>2200</v>
      </c>
      <c r="D344" t="s">
        <v>182</v>
      </c>
      <c r="E344">
        <v>0.81699999999999995</v>
      </c>
      <c r="F344" t="s">
        <v>211</v>
      </c>
      <c r="G344">
        <v>0.183</v>
      </c>
      <c r="H344">
        <v>33.741</v>
      </c>
      <c r="P344" s="3">
        <v>2200</v>
      </c>
      <c r="S344" s="1" t="e">
        <f t="shared" si="16"/>
        <v>#DIV/0!</v>
      </c>
      <c r="T344" s="1" t="e">
        <f t="shared" si="17"/>
        <v>#DIV/0!</v>
      </c>
      <c r="X344">
        <v>0.91200000000000003</v>
      </c>
      <c r="Z344">
        <v>0.39500000000000002</v>
      </c>
      <c r="AA344">
        <v>2253.83</v>
      </c>
      <c r="AB344">
        <v>2254.7199999999998</v>
      </c>
      <c r="AC344">
        <v>2340.66</v>
      </c>
      <c r="AD344">
        <v>2339.41</v>
      </c>
    </row>
    <row r="345" spans="1:30" x14ac:dyDescent="0.25">
      <c r="A345" t="s">
        <v>611</v>
      </c>
      <c r="B345" t="s">
        <v>25</v>
      </c>
      <c r="C345" s="2" t="str">
        <f t="shared" si="15"/>
        <v>2225</v>
      </c>
      <c r="D345" t="s">
        <v>182</v>
      </c>
      <c r="E345">
        <v>0.73799999999999999</v>
      </c>
      <c r="F345" t="s">
        <v>211</v>
      </c>
      <c r="G345">
        <v>0.26200000000000001</v>
      </c>
      <c r="H345">
        <v>39.802</v>
      </c>
      <c r="P345" s="3">
        <v>2225</v>
      </c>
      <c r="S345" s="1" t="e">
        <f t="shared" si="16"/>
        <v>#DIV/0!</v>
      </c>
      <c r="T345" s="1" t="e">
        <f t="shared" si="17"/>
        <v>#DIV/0!</v>
      </c>
      <c r="X345">
        <v>0.94599999999999995</v>
      </c>
      <c r="Z345">
        <v>0.40799999999999997</v>
      </c>
      <c r="AA345">
        <v>2254.17</v>
      </c>
      <c r="AB345">
        <v>2254.8000000000002</v>
      </c>
      <c r="AC345">
        <v>2339.98</v>
      </c>
      <c r="AD345">
        <v>2339.06</v>
      </c>
    </row>
    <row r="346" spans="1:30" x14ac:dyDescent="0.25">
      <c r="A346" t="s">
        <v>612</v>
      </c>
      <c r="B346" t="s">
        <v>25</v>
      </c>
      <c r="C346" s="2" t="str">
        <f t="shared" si="15"/>
        <v>2225</v>
      </c>
      <c r="D346" t="s">
        <v>182</v>
      </c>
      <c r="E346">
        <v>0.79</v>
      </c>
      <c r="F346" t="s">
        <v>211</v>
      </c>
      <c r="G346">
        <v>0.21</v>
      </c>
      <c r="H346">
        <v>38.808999999999997</v>
      </c>
      <c r="P346" s="3">
        <v>2225</v>
      </c>
      <c r="S346" s="1" t="e">
        <f t="shared" si="16"/>
        <v>#DIV/0!</v>
      </c>
      <c r="T346" s="1" t="e">
        <f t="shared" si="17"/>
        <v>#DIV/0!</v>
      </c>
      <c r="X346">
        <v>0.94</v>
      </c>
      <c r="Z346">
        <v>0.373</v>
      </c>
      <c r="AA346">
        <v>2254.06</v>
      </c>
      <c r="AB346">
        <v>2254.7399999999998</v>
      </c>
      <c r="AC346">
        <v>2339.35</v>
      </c>
      <c r="AD346">
        <v>2338.3200000000002</v>
      </c>
    </row>
    <row r="347" spans="1:30" x14ac:dyDescent="0.25">
      <c r="A347" t="s">
        <v>613</v>
      </c>
      <c r="B347" t="s">
        <v>25</v>
      </c>
      <c r="C347" s="2" t="str">
        <f t="shared" si="15"/>
        <v>2225</v>
      </c>
      <c r="D347" t="s">
        <v>182</v>
      </c>
      <c r="E347">
        <v>0.68700000000000006</v>
      </c>
      <c r="F347" t="s">
        <v>211</v>
      </c>
      <c r="G347">
        <v>0.313</v>
      </c>
      <c r="H347">
        <v>92.971999999999994</v>
      </c>
      <c r="P347" s="3">
        <v>2225</v>
      </c>
      <c r="S347" s="1" t="e">
        <f t="shared" si="16"/>
        <v>#DIV/0!</v>
      </c>
      <c r="T347" s="1" t="e">
        <f t="shared" si="17"/>
        <v>#DIV/0!</v>
      </c>
      <c r="X347">
        <v>0.94</v>
      </c>
      <c r="Z347">
        <v>0.38</v>
      </c>
      <c r="AA347">
        <v>2253.37</v>
      </c>
      <c r="AB347">
        <v>2254.08</v>
      </c>
      <c r="AC347">
        <v>2339.94</v>
      </c>
      <c r="AD347">
        <v>2338.7399999999998</v>
      </c>
    </row>
    <row r="348" spans="1:30" x14ac:dyDescent="0.25">
      <c r="A348" t="s">
        <v>614</v>
      </c>
      <c r="B348" t="s">
        <v>25</v>
      </c>
      <c r="C348" s="2" t="str">
        <f t="shared" si="15"/>
        <v>2240</v>
      </c>
      <c r="D348" t="s">
        <v>182</v>
      </c>
      <c r="E348">
        <v>0.8</v>
      </c>
      <c r="F348" t="s">
        <v>211</v>
      </c>
      <c r="G348">
        <v>0.2</v>
      </c>
      <c r="H348">
        <v>25.818999999999999</v>
      </c>
      <c r="P348" s="3">
        <v>2240</v>
      </c>
      <c r="S348" s="1" t="e">
        <f t="shared" si="16"/>
        <v>#DIV/0!</v>
      </c>
      <c r="T348" s="1" t="e">
        <f t="shared" si="17"/>
        <v>#DIV/0!</v>
      </c>
      <c r="X348">
        <v>0.93899999999999995</v>
      </c>
      <c r="Z348">
        <v>0.46700000000000003</v>
      </c>
      <c r="AA348">
        <v>2255.19</v>
      </c>
      <c r="AB348">
        <v>2255.7199999999998</v>
      </c>
      <c r="AC348">
        <v>2342.42</v>
      </c>
      <c r="AD348">
        <v>2341.5</v>
      </c>
    </row>
    <row r="349" spans="1:30" x14ac:dyDescent="0.25">
      <c r="A349" t="s">
        <v>615</v>
      </c>
      <c r="B349" t="s">
        <v>25</v>
      </c>
      <c r="C349" s="2" t="str">
        <f t="shared" si="15"/>
        <v>2240</v>
      </c>
      <c r="D349" t="s">
        <v>182</v>
      </c>
      <c r="E349">
        <v>0.75900000000000001</v>
      </c>
      <c r="F349" t="s">
        <v>211</v>
      </c>
      <c r="G349">
        <v>0.24099999999999999</v>
      </c>
      <c r="H349">
        <v>27.748000000000001</v>
      </c>
      <c r="P349" s="3">
        <v>2240</v>
      </c>
      <c r="S349" s="1" t="e">
        <f t="shared" si="16"/>
        <v>#DIV/0!</v>
      </c>
      <c r="T349" s="1" t="e">
        <f t="shared" si="17"/>
        <v>#DIV/0!</v>
      </c>
      <c r="X349">
        <v>0.93300000000000005</v>
      </c>
      <c r="Z349">
        <v>0.45500000000000002</v>
      </c>
      <c r="AA349">
        <v>2255.06</v>
      </c>
      <c r="AB349">
        <v>2255.54</v>
      </c>
      <c r="AC349">
        <v>2341.9899999999998</v>
      </c>
      <c r="AD349">
        <v>2341.27</v>
      </c>
    </row>
    <row r="350" spans="1:30" x14ac:dyDescent="0.25">
      <c r="A350" t="s">
        <v>616</v>
      </c>
      <c r="B350" t="s">
        <v>25</v>
      </c>
      <c r="C350" s="2" t="str">
        <f t="shared" si="15"/>
        <v>2240</v>
      </c>
      <c r="D350" t="s">
        <v>182</v>
      </c>
      <c r="E350">
        <v>0.80200000000000005</v>
      </c>
      <c r="F350" t="s">
        <v>211</v>
      </c>
      <c r="G350">
        <v>0.19800000000000001</v>
      </c>
      <c r="H350">
        <v>21.393999999999998</v>
      </c>
      <c r="P350" s="3">
        <v>2240</v>
      </c>
      <c r="S350" s="1" t="e">
        <f t="shared" si="16"/>
        <v>#DIV/0!</v>
      </c>
      <c r="T350" s="1" t="e">
        <f t="shared" si="17"/>
        <v>#DIV/0!</v>
      </c>
      <c r="X350">
        <v>0.93300000000000005</v>
      </c>
      <c r="Z350">
        <v>0.45300000000000001</v>
      </c>
      <c r="AA350">
        <v>2255.21</v>
      </c>
      <c r="AB350">
        <v>2255.7600000000002</v>
      </c>
      <c r="AC350">
        <v>2342.92</v>
      </c>
      <c r="AD350">
        <v>2342.14</v>
      </c>
    </row>
    <row r="351" spans="1:30" x14ac:dyDescent="0.25">
      <c r="A351" t="s">
        <v>617</v>
      </c>
      <c r="B351" t="s">
        <v>25</v>
      </c>
      <c r="C351" s="2" t="str">
        <f t="shared" si="15"/>
        <v>2255</v>
      </c>
      <c r="D351" t="s">
        <v>182</v>
      </c>
      <c r="E351">
        <v>0.83599999999999997</v>
      </c>
      <c r="F351" t="s">
        <v>211</v>
      </c>
      <c r="G351">
        <v>0.16400000000000001</v>
      </c>
      <c r="H351">
        <v>21.291</v>
      </c>
      <c r="P351" s="3">
        <v>2255</v>
      </c>
      <c r="S351" s="1" t="e">
        <f t="shared" si="16"/>
        <v>#DIV/0!</v>
      </c>
      <c r="T351" s="1" t="e">
        <f t="shared" si="17"/>
        <v>#DIV/0!</v>
      </c>
      <c r="X351">
        <v>0.93500000000000005</v>
      </c>
      <c r="Z351">
        <v>0.44900000000000001</v>
      </c>
      <c r="AA351">
        <v>2255.38</v>
      </c>
      <c r="AB351">
        <v>2256.0300000000002</v>
      </c>
      <c r="AC351">
        <v>2342.4499999999998</v>
      </c>
      <c r="AD351">
        <v>2341.42</v>
      </c>
    </row>
    <row r="352" spans="1:30" x14ac:dyDescent="0.25">
      <c r="A352" t="s">
        <v>618</v>
      </c>
      <c r="B352" t="s">
        <v>25</v>
      </c>
      <c r="C352" s="2" t="str">
        <f t="shared" si="15"/>
        <v>2255</v>
      </c>
      <c r="D352" t="s">
        <v>182</v>
      </c>
      <c r="E352">
        <v>0.83799999999999997</v>
      </c>
      <c r="F352" t="s">
        <v>211</v>
      </c>
      <c r="G352">
        <v>0.16200000000000001</v>
      </c>
      <c r="H352">
        <v>19.847000000000001</v>
      </c>
      <c r="P352" s="3">
        <v>2255</v>
      </c>
      <c r="S352" s="1" t="e">
        <f t="shared" si="16"/>
        <v>#DIV/0!</v>
      </c>
      <c r="T352" s="1" t="e">
        <f t="shared" si="17"/>
        <v>#DIV/0!</v>
      </c>
      <c r="X352">
        <v>0.92900000000000005</v>
      </c>
      <c r="Z352">
        <v>0.42499999999999999</v>
      </c>
      <c r="AA352">
        <v>2255.13</v>
      </c>
      <c r="AB352">
        <v>2255.8200000000002</v>
      </c>
      <c r="AC352">
        <v>2342.5700000000002</v>
      </c>
      <c r="AD352">
        <v>2341.4299999999998</v>
      </c>
    </row>
    <row r="353" spans="1:30" x14ac:dyDescent="0.25">
      <c r="A353" t="s">
        <v>619</v>
      </c>
      <c r="B353" t="s">
        <v>25</v>
      </c>
      <c r="C353" s="2" t="str">
        <f t="shared" si="15"/>
        <v>2255</v>
      </c>
      <c r="D353" t="s">
        <v>182</v>
      </c>
      <c r="E353">
        <v>0.80200000000000005</v>
      </c>
      <c r="F353" t="s">
        <v>211</v>
      </c>
      <c r="G353">
        <v>0.19800000000000001</v>
      </c>
      <c r="H353">
        <v>31.498999999999999</v>
      </c>
      <c r="P353" s="3">
        <v>2255</v>
      </c>
      <c r="S353" s="1" t="e">
        <f t="shared" si="16"/>
        <v>#DIV/0!</v>
      </c>
      <c r="T353" s="1" t="e">
        <f t="shared" si="17"/>
        <v>#DIV/0!</v>
      </c>
      <c r="X353">
        <v>0.92500000000000004</v>
      </c>
      <c r="Z353">
        <v>0.437</v>
      </c>
      <c r="AA353">
        <v>2254.9299999999998</v>
      </c>
      <c r="AB353">
        <v>2255.5700000000002</v>
      </c>
      <c r="AC353">
        <v>2342.94</v>
      </c>
      <c r="AD353">
        <v>2341.5500000000002</v>
      </c>
    </row>
    <row r="354" spans="1:30" x14ac:dyDescent="0.25">
      <c r="A354" t="s">
        <v>620</v>
      </c>
      <c r="B354" t="s">
        <v>25</v>
      </c>
      <c r="C354" s="2" t="str">
        <f t="shared" si="15"/>
        <v>2270</v>
      </c>
      <c r="D354" t="s">
        <v>211</v>
      </c>
      <c r="E354">
        <v>0.63700000000000001</v>
      </c>
      <c r="F354" t="s">
        <v>26</v>
      </c>
      <c r="G354">
        <v>0.36299999999999999</v>
      </c>
      <c r="H354">
        <v>197.13</v>
      </c>
      <c r="I354" t="s">
        <v>35</v>
      </c>
      <c r="J354">
        <v>1</v>
      </c>
      <c r="M354">
        <v>337.85</v>
      </c>
      <c r="P354" s="3">
        <v>2270</v>
      </c>
      <c r="S354" s="1" t="e">
        <f t="shared" si="16"/>
        <v>#DIV/0!</v>
      </c>
      <c r="T354" s="1" t="e">
        <f t="shared" si="17"/>
        <v>#DIV/0!</v>
      </c>
      <c r="X354">
        <v>0.93</v>
      </c>
      <c r="Z354">
        <v>0.36599999999999999</v>
      </c>
      <c r="AA354">
        <v>2253.7199999999998</v>
      </c>
      <c r="AB354">
        <v>2254.5500000000002</v>
      </c>
      <c r="AC354">
        <v>2341.25</v>
      </c>
      <c r="AD354">
        <v>2339.9</v>
      </c>
    </row>
    <row r="355" spans="1:30" x14ac:dyDescent="0.25">
      <c r="A355" t="s">
        <v>621</v>
      </c>
      <c r="B355" t="s">
        <v>25</v>
      </c>
      <c r="C355" s="2" t="str">
        <f t="shared" si="15"/>
        <v>2270</v>
      </c>
      <c r="D355" t="s">
        <v>211</v>
      </c>
      <c r="E355">
        <v>0.59499999999999997</v>
      </c>
      <c r="F355" t="s">
        <v>122</v>
      </c>
      <c r="G355">
        <v>0.40500000000000003</v>
      </c>
      <c r="H355">
        <v>232.17</v>
      </c>
      <c r="I355" t="s">
        <v>35</v>
      </c>
      <c r="J355">
        <v>1</v>
      </c>
      <c r="M355">
        <v>348.63</v>
      </c>
      <c r="P355" s="3">
        <v>2270</v>
      </c>
      <c r="Q355" s="4">
        <v>0.96299999999999997</v>
      </c>
      <c r="S355" s="1">
        <f t="shared" si="16"/>
        <v>0.96357960457856406</v>
      </c>
      <c r="T355" s="1" t="e">
        <f t="shared" si="17"/>
        <v>#DIV/0!</v>
      </c>
      <c r="U355">
        <v>2205.5700000000002</v>
      </c>
      <c r="W355">
        <v>0.96099999999999997</v>
      </c>
      <c r="X355">
        <v>0.92600000000000005</v>
      </c>
      <c r="Z355">
        <v>0.39700000000000002</v>
      </c>
      <c r="AA355">
        <v>2253.34</v>
      </c>
      <c r="AB355">
        <v>2254.1</v>
      </c>
      <c r="AC355">
        <v>2342.19</v>
      </c>
      <c r="AD355">
        <v>2340.9</v>
      </c>
    </row>
    <row r="356" spans="1:30" x14ac:dyDescent="0.25">
      <c r="A356" t="s">
        <v>622</v>
      </c>
      <c r="B356" t="s">
        <v>25</v>
      </c>
      <c r="C356" s="2" t="str">
        <f t="shared" si="15"/>
        <v>2270</v>
      </c>
      <c r="D356" t="s">
        <v>211</v>
      </c>
      <c r="E356">
        <v>0.59899999999999998</v>
      </c>
      <c r="F356" t="s">
        <v>26</v>
      </c>
      <c r="G356">
        <v>0.40100000000000002</v>
      </c>
      <c r="H356">
        <v>191.8</v>
      </c>
      <c r="I356" t="s">
        <v>35</v>
      </c>
      <c r="J356">
        <v>1</v>
      </c>
      <c r="M356">
        <v>365.72</v>
      </c>
      <c r="P356" s="3">
        <v>2270</v>
      </c>
      <c r="Q356" s="4">
        <v>0.97099999999999997</v>
      </c>
      <c r="R356" s="4">
        <v>0.98199999999999998</v>
      </c>
      <c r="S356" s="1">
        <f t="shared" si="16"/>
        <v>0.970893970893971</v>
      </c>
      <c r="T356" s="1">
        <f t="shared" si="17"/>
        <v>0.981578947368421</v>
      </c>
      <c r="U356">
        <v>2206.1799999999998</v>
      </c>
      <c r="V356">
        <v>2224.44</v>
      </c>
      <c r="W356">
        <v>0.96199999999999997</v>
      </c>
      <c r="X356">
        <v>0.93400000000000005</v>
      </c>
      <c r="Y356">
        <v>0.38</v>
      </c>
      <c r="Z356">
        <v>0.373</v>
      </c>
      <c r="AA356">
        <v>2253.69</v>
      </c>
      <c r="AB356">
        <v>2254.5</v>
      </c>
      <c r="AC356">
        <v>2342.4899999999998</v>
      </c>
      <c r="AD356">
        <v>2341.48</v>
      </c>
    </row>
    <row r="357" spans="1:30" x14ac:dyDescent="0.25">
      <c r="A357" t="s">
        <v>623</v>
      </c>
      <c r="B357" t="s">
        <v>25</v>
      </c>
      <c r="C357" s="2" t="str">
        <f t="shared" si="15"/>
        <v>2285</v>
      </c>
      <c r="D357" t="s">
        <v>182</v>
      </c>
      <c r="E357">
        <v>0.59199999999999997</v>
      </c>
      <c r="F357" t="s">
        <v>211</v>
      </c>
      <c r="G357">
        <v>0.40799999999999997</v>
      </c>
      <c r="H357">
        <v>100.68</v>
      </c>
      <c r="P357" s="3">
        <v>2285</v>
      </c>
      <c r="S357" s="1" t="e">
        <f t="shared" si="16"/>
        <v>#DIV/0!</v>
      </c>
      <c r="T357" s="1" t="e">
        <f t="shared" si="17"/>
        <v>#DIV/0!</v>
      </c>
      <c r="X357">
        <v>0.93700000000000006</v>
      </c>
      <c r="Z357">
        <v>0.439</v>
      </c>
      <c r="AA357">
        <v>2254.0500000000002</v>
      </c>
      <c r="AB357">
        <v>2254.52</v>
      </c>
      <c r="AC357">
        <v>2340.4499999999998</v>
      </c>
      <c r="AD357">
        <v>2339.7199999999998</v>
      </c>
    </row>
    <row r="358" spans="1:30" x14ac:dyDescent="0.25">
      <c r="A358" t="s">
        <v>624</v>
      </c>
      <c r="B358" t="s">
        <v>25</v>
      </c>
      <c r="C358" s="2" t="str">
        <f t="shared" si="15"/>
        <v>2285</v>
      </c>
      <c r="D358" t="s">
        <v>182</v>
      </c>
      <c r="E358">
        <v>0.77400000000000002</v>
      </c>
      <c r="F358" t="s">
        <v>211</v>
      </c>
      <c r="G358">
        <v>0.22600000000000001</v>
      </c>
      <c r="H358">
        <v>38.341999999999999</v>
      </c>
      <c r="P358" s="3">
        <v>2285</v>
      </c>
      <c r="S358" s="1" t="e">
        <f t="shared" si="16"/>
        <v>#DIV/0!</v>
      </c>
      <c r="T358" s="1" t="e">
        <f t="shared" si="17"/>
        <v>#DIV/0!</v>
      </c>
      <c r="X358">
        <v>0.93700000000000006</v>
      </c>
      <c r="Z358">
        <v>0.41</v>
      </c>
      <c r="AA358">
        <v>2254.23</v>
      </c>
      <c r="AB358">
        <v>2254.7600000000002</v>
      </c>
      <c r="AC358">
        <v>2339.73</v>
      </c>
      <c r="AD358">
        <v>2339.12</v>
      </c>
    </row>
    <row r="359" spans="1:30" x14ac:dyDescent="0.25">
      <c r="A359" t="s">
        <v>625</v>
      </c>
      <c r="B359" t="s">
        <v>25</v>
      </c>
      <c r="C359" s="2" t="str">
        <f t="shared" si="15"/>
        <v>2285</v>
      </c>
      <c r="D359" t="s">
        <v>182</v>
      </c>
      <c r="E359">
        <v>0.76500000000000001</v>
      </c>
      <c r="F359" t="s">
        <v>211</v>
      </c>
      <c r="G359">
        <v>0.23499999999999999</v>
      </c>
      <c r="H359">
        <v>39.430999999999997</v>
      </c>
      <c r="P359" s="3">
        <v>2285</v>
      </c>
      <c r="S359" s="1" t="e">
        <f t="shared" si="16"/>
        <v>#DIV/0!</v>
      </c>
      <c r="T359" s="1" t="e">
        <f t="shared" si="17"/>
        <v>#DIV/0!</v>
      </c>
      <c r="X359">
        <v>0.93600000000000005</v>
      </c>
      <c r="Z359">
        <v>0.41</v>
      </c>
      <c r="AA359">
        <v>2254.19</v>
      </c>
      <c r="AB359">
        <v>2254.63</v>
      </c>
      <c r="AC359">
        <v>2339.79</v>
      </c>
      <c r="AD359">
        <v>2339.0500000000002</v>
      </c>
    </row>
    <row r="360" spans="1:30" s="5" customFormat="1" x14ac:dyDescent="0.25">
      <c r="A360" s="5" t="s">
        <v>626</v>
      </c>
      <c r="B360" s="5" t="s">
        <v>25</v>
      </c>
      <c r="C360" s="6" t="str">
        <f t="shared" si="15"/>
        <v>2305</v>
      </c>
      <c r="D360" s="5" t="s">
        <v>182</v>
      </c>
      <c r="E360" s="5">
        <v>0.81699999999999995</v>
      </c>
      <c r="F360" s="5" t="s">
        <v>211</v>
      </c>
      <c r="G360" s="5">
        <v>0.183</v>
      </c>
      <c r="H360" s="5">
        <v>29.321999999999999</v>
      </c>
      <c r="I360" s="5" t="s">
        <v>108</v>
      </c>
      <c r="J360" s="5">
        <v>1</v>
      </c>
      <c r="M360" s="5">
        <v>500</v>
      </c>
      <c r="P360" s="7">
        <v>2305</v>
      </c>
      <c r="S360" s="8" t="e">
        <f t="shared" si="16"/>
        <v>#DIV/0!</v>
      </c>
      <c r="T360" s="8" t="e">
        <f t="shared" si="17"/>
        <v>#DIV/0!</v>
      </c>
      <c r="X360" s="5">
        <v>0.93400000000000005</v>
      </c>
      <c r="Z360" s="5">
        <v>0.42099999999999999</v>
      </c>
      <c r="AA360" s="5">
        <v>2254.1</v>
      </c>
      <c r="AB360" s="5">
        <v>2254.7399999999998</v>
      </c>
      <c r="AC360" s="5">
        <v>2341.21</v>
      </c>
      <c r="AD360" s="5">
        <v>2340.17</v>
      </c>
    </row>
    <row r="361" spans="1:30" s="5" customFormat="1" x14ac:dyDescent="0.25">
      <c r="A361" s="5" t="s">
        <v>627</v>
      </c>
      <c r="B361" s="5" t="s">
        <v>25</v>
      </c>
      <c r="C361" s="6" t="str">
        <f t="shared" si="15"/>
        <v>2305</v>
      </c>
      <c r="D361" s="5" t="s">
        <v>182</v>
      </c>
      <c r="E361" s="5">
        <v>0.81</v>
      </c>
      <c r="F361" s="5" t="s">
        <v>211</v>
      </c>
      <c r="G361" s="5">
        <v>0.19</v>
      </c>
      <c r="H361" s="5">
        <v>29.699000000000002</v>
      </c>
      <c r="I361" s="5" t="s">
        <v>108</v>
      </c>
      <c r="J361" s="5">
        <v>1</v>
      </c>
      <c r="M361" s="5">
        <v>500</v>
      </c>
      <c r="P361" s="7">
        <v>2305</v>
      </c>
      <c r="S361" s="8" t="e">
        <f t="shared" si="16"/>
        <v>#DIV/0!</v>
      </c>
      <c r="T361" s="8" t="e">
        <f t="shared" si="17"/>
        <v>#DIV/0!</v>
      </c>
      <c r="X361" s="5">
        <v>0.93</v>
      </c>
      <c r="Z361" s="5">
        <v>0.40200000000000002</v>
      </c>
      <c r="AA361" s="5">
        <v>2254.14</v>
      </c>
      <c r="AB361" s="5">
        <v>2254.71</v>
      </c>
      <c r="AC361" s="5">
        <v>2341.0700000000002</v>
      </c>
      <c r="AD361" s="5">
        <v>2340.0100000000002</v>
      </c>
    </row>
    <row r="362" spans="1:30" s="5" customFormat="1" x14ac:dyDescent="0.25">
      <c r="A362" s="5" t="s">
        <v>628</v>
      </c>
      <c r="B362" s="5" t="s">
        <v>25</v>
      </c>
      <c r="C362" s="6" t="str">
        <f t="shared" si="15"/>
        <v>2305</v>
      </c>
      <c r="D362" s="5" t="s">
        <v>182</v>
      </c>
      <c r="E362" s="5">
        <v>0.82899999999999996</v>
      </c>
      <c r="F362" s="5" t="s">
        <v>211</v>
      </c>
      <c r="G362" s="5">
        <v>0.17100000000000001</v>
      </c>
      <c r="H362" s="5">
        <v>26.254999999999999</v>
      </c>
      <c r="I362" s="5" t="s">
        <v>108</v>
      </c>
      <c r="J362" s="5">
        <v>1</v>
      </c>
      <c r="M362" s="5">
        <v>500</v>
      </c>
      <c r="P362" s="7">
        <v>2305</v>
      </c>
      <c r="S362" s="8" t="e">
        <f t="shared" si="16"/>
        <v>#DIV/0!</v>
      </c>
      <c r="T362" s="8" t="e">
        <f t="shared" si="17"/>
        <v>#DIV/0!</v>
      </c>
      <c r="X362" s="5">
        <v>0.93400000000000005</v>
      </c>
      <c r="Z362" s="5">
        <v>0.40500000000000003</v>
      </c>
      <c r="AA362" s="5">
        <v>2254.21</v>
      </c>
      <c r="AB362" s="5">
        <v>2254.8200000000002</v>
      </c>
      <c r="AC362" s="5">
        <v>2341.35</v>
      </c>
      <c r="AD362" s="5">
        <v>2340.38</v>
      </c>
    </row>
    <row r="363" spans="1:30" x14ac:dyDescent="0.25">
      <c r="A363" t="s">
        <v>629</v>
      </c>
      <c r="B363" t="s">
        <v>25</v>
      </c>
      <c r="C363" s="2" t="str">
        <f t="shared" si="15"/>
        <v>2315</v>
      </c>
      <c r="D363" t="s">
        <v>182</v>
      </c>
      <c r="E363">
        <v>0.83599999999999997</v>
      </c>
      <c r="F363" t="s">
        <v>211</v>
      </c>
      <c r="G363">
        <v>0.16400000000000001</v>
      </c>
      <c r="H363">
        <v>24.114999999999998</v>
      </c>
      <c r="I363" t="s">
        <v>108</v>
      </c>
      <c r="J363">
        <v>1</v>
      </c>
      <c r="M363">
        <v>500</v>
      </c>
      <c r="P363" s="3">
        <v>2315</v>
      </c>
      <c r="S363" s="1" t="e">
        <f t="shared" si="16"/>
        <v>#DIV/0!</v>
      </c>
      <c r="T363" s="1" t="e">
        <f t="shared" si="17"/>
        <v>#DIV/0!</v>
      </c>
      <c r="X363">
        <v>0.93300000000000005</v>
      </c>
      <c r="Z363">
        <v>0.39</v>
      </c>
      <c r="AA363">
        <v>2254.36</v>
      </c>
      <c r="AB363">
        <v>2254.9499999999998</v>
      </c>
      <c r="AC363">
        <v>2341.5500000000002</v>
      </c>
      <c r="AD363">
        <v>2340.42</v>
      </c>
    </row>
    <row r="364" spans="1:30" x14ac:dyDescent="0.25">
      <c r="A364" t="s">
        <v>630</v>
      </c>
      <c r="B364" t="s">
        <v>25</v>
      </c>
      <c r="C364" s="2" t="str">
        <f t="shared" si="15"/>
        <v>2315</v>
      </c>
      <c r="D364" t="s">
        <v>182</v>
      </c>
      <c r="E364">
        <v>0.81699999999999995</v>
      </c>
      <c r="F364" t="s">
        <v>211</v>
      </c>
      <c r="G364">
        <v>0.183</v>
      </c>
      <c r="H364">
        <v>25.818000000000001</v>
      </c>
      <c r="I364" t="s">
        <v>108</v>
      </c>
      <c r="J364">
        <v>1</v>
      </c>
      <c r="M364">
        <v>500</v>
      </c>
      <c r="P364" s="3">
        <v>2315</v>
      </c>
      <c r="S364" s="1" t="e">
        <f t="shared" si="16"/>
        <v>#DIV/0!</v>
      </c>
      <c r="T364" s="1" t="e">
        <f t="shared" si="17"/>
        <v>#DIV/0!</v>
      </c>
      <c r="X364">
        <v>0.93200000000000005</v>
      </c>
      <c r="Z364">
        <v>0.378</v>
      </c>
      <c r="AA364">
        <v>2254.62</v>
      </c>
      <c r="AB364">
        <v>2255.21</v>
      </c>
      <c r="AC364">
        <v>2341.12</v>
      </c>
      <c r="AD364">
        <v>2340.14</v>
      </c>
    </row>
    <row r="365" spans="1:30" x14ac:dyDescent="0.25">
      <c r="A365" t="s">
        <v>631</v>
      </c>
      <c r="B365" t="s">
        <v>25</v>
      </c>
      <c r="C365" s="2" t="str">
        <f t="shared" si="15"/>
        <v>2315</v>
      </c>
      <c r="D365" t="s">
        <v>182</v>
      </c>
      <c r="E365">
        <v>0.83799999999999997</v>
      </c>
      <c r="F365" t="s">
        <v>211</v>
      </c>
      <c r="G365">
        <v>0.16200000000000001</v>
      </c>
      <c r="H365">
        <v>22.751000000000001</v>
      </c>
      <c r="I365" t="s">
        <v>108</v>
      </c>
      <c r="J365">
        <v>1</v>
      </c>
      <c r="M365">
        <v>500</v>
      </c>
      <c r="P365" s="3">
        <v>2315</v>
      </c>
      <c r="S365" s="1" t="e">
        <f t="shared" si="16"/>
        <v>#DIV/0!</v>
      </c>
      <c r="T365" s="1" t="e">
        <f t="shared" si="17"/>
        <v>#DIV/0!</v>
      </c>
      <c r="X365">
        <v>0.92900000000000005</v>
      </c>
      <c r="Z365">
        <v>0.36899999999999999</v>
      </c>
      <c r="AA365">
        <v>2254.59</v>
      </c>
      <c r="AB365">
        <v>2255.2600000000002</v>
      </c>
      <c r="AC365">
        <v>2342.23</v>
      </c>
      <c r="AD365">
        <v>2341</v>
      </c>
    </row>
    <row r="366" spans="1:30" x14ac:dyDescent="0.25">
      <c r="A366" t="s">
        <v>632</v>
      </c>
      <c r="B366" t="s">
        <v>25</v>
      </c>
      <c r="C366" s="2" t="str">
        <f t="shared" si="15"/>
        <v>2325</v>
      </c>
      <c r="D366" t="s">
        <v>182</v>
      </c>
      <c r="E366">
        <v>0.6</v>
      </c>
      <c r="F366" t="s">
        <v>211</v>
      </c>
      <c r="G366">
        <v>0.4</v>
      </c>
      <c r="H366">
        <v>134.79</v>
      </c>
      <c r="P366" s="3">
        <v>2325</v>
      </c>
      <c r="S366" s="1" t="e">
        <f t="shared" si="16"/>
        <v>#DIV/0!</v>
      </c>
      <c r="T366" s="1" t="e">
        <f t="shared" si="17"/>
        <v>#DIV/0!</v>
      </c>
      <c r="X366">
        <v>0.95</v>
      </c>
      <c r="Z366">
        <v>0.33800000000000002</v>
      </c>
      <c r="AA366">
        <v>2253.96</v>
      </c>
      <c r="AB366">
        <v>2254.37</v>
      </c>
      <c r="AC366">
        <v>2341.7399999999998</v>
      </c>
      <c r="AD366">
        <v>2341.04</v>
      </c>
    </row>
    <row r="367" spans="1:30" x14ac:dyDescent="0.25">
      <c r="A367" t="s">
        <v>633</v>
      </c>
      <c r="B367" t="s">
        <v>25</v>
      </c>
      <c r="C367" s="2" t="str">
        <f t="shared" si="15"/>
        <v>2325</v>
      </c>
      <c r="D367" t="s">
        <v>182</v>
      </c>
      <c r="E367">
        <v>0.626</v>
      </c>
      <c r="F367" t="s">
        <v>211</v>
      </c>
      <c r="G367">
        <v>0.374</v>
      </c>
      <c r="H367">
        <v>100.63</v>
      </c>
      <c r="P367" s="3">
        <v>2325</v>
      </c>
      <c r="S367" s="1" t="e">
        <f t="shared" si="16"/>
        <v>#DIV/0!</v>
      </c>
      <c r="T367" s="1" t="e">
        <f t="shared" si="17"/>
        <v>#DIV/0!</v>
      </c>
      <c r="X367">
        <v>0.94599999999999995</v>
      </c>
      <c r="Z367">
        <v>0.34</v>
      </c>
      <c r="AA367">
        <v>2254.2800000000002</v>
      </c>
      <c r="AB367">
        <v>2254.83</v>
      </c>
      <c r="AC367">
        <v>2341.0300000000002</v>
      </c>
      <c r="AD367">
        <v>2340.2600000000002</v>
      </c>
    </row>
    <row r="368" spans="1:30" x14ac:dyDescent="0.25">
      <c r="A368" t="s">
        <v>634</v>
      </c>
      <c r="B368" t="s">
        <v>25</v>
      </c>
      <c r="C368" s="2" t="str">
        <f t="shared" si="15"/>
        <v>2325</v>
      </c>
      <c r="D368" t="s">
        <v>182</v>
      </c>
      <c r="E368">
        <v>0.61799999999999999</v>
      </c>
      <c r="F368" t="s">
        <v>211</v>
      </c>
      <c r="G368">
        <v>0.38200000000000001</v>
      </c>
      <c r="H368">
        <v>123.8</v>
      </c>
      <c r="P368" s="3">
        <v>2325</v>
      </c>
      <c r="S368" s="1" t="e">
        <f t="shared" si="16"/>
        <v>#DIV/0!</v>
      </c>
      <c r="T368" s="1" t="e">
        <f t="shared" si="17"/>
        <v>#DIV/0!</v>
      </c>
      <c r="X368">
        <v>0.94499999999999995</v>
      </c>
      <c r="Z368">
        <v>0.34499999999999997</v>
      </c>
      <c r="AA368">
        <v>2254.16</v>
      </c>
      <c r="AB368">
        <v>2254.71</v>
      </c>
      <c r="AC368">
        <v>2341.4899999999998</v>
      </c>
      <c r="AD368">
        <v>2340.4699999999998</v>
      </c>
    </row>
    <row r="369" spans="1:30" x14ac:dyDescent="0.25">
      <c r="A369" t="s">
        <v>635</v>
      </c>
      <c r="B369" t="s">
        <v>25</v>
      </c>
      <c r="C369" s="2" t="str">
        <f t="shared" si="15"/>
        <v>2332</v>
      </c>
      <c r="D369" t="s">
        <v>182</v>
      </c>
      <c r="E369">
        <v>0.78200000000000003</v>
      </c>
      <c r="F369" t="s">
        <v>211</v>
      </c>
      <c r="G369">
        <v>0.218</v>
      </c>
      <c r="H369">
        <v>45.581000000000003</v>
      </c>
      <c r="P369" s="3">
        <v>2332</v>
      </c>
      <c r="S369" s="1" t="e">
        <f t="shared" si="16"/>
        <v>#DIV/0!</v>
      </c>
      <c r="T369" s="1" t="e">
        <f t="shared" si="17"/>
        <v>#DIV/0!</v>
      </c>
      <c r="X369">
        <v>0.94799999999999995</v>
      </c>
      <c r="Z369">
        <v>0.311</v>
      </c>
      <c r="AA369">
        <v>2254.15</v>
      </c>
      <c r="AB369">
        <v>2254.64</v>
      </c>
      <c r="AC369">
        <v>2341.86</v>
      </c>
      <c r="AD369">
        <v>2341.11</v>
      </c>
    </row>
    <row r="370" spans="1:30" x14ac:dyDescent="0.25">
      <c r="A370" t="s">
        <v>636</v>
      </c>
      <c r="B370" t="s">
        <v>25</v>
      </c>
      <c r="C370" s="2" t="str">
        <f t="shared" si="15"/>
        <v>2332</v>
      </c>
      <c r="D370" t="s">
        <v>182</v>
      </c>
      <c r="E370">
        <v>0.61699999999999999</v>
      </c>
      <c r="F370" t="s">
        <v>211</v>
      </c>
      <c r="G370">
        <v>0.38300000000000001</v>
      </c>
      <c r="H370">
        <v>103.01</v>
      </c>
      <c r="P370" s="3">
        <v>2332</v>
      </c>
      <c r="S370" s="1" t="e">
        <f t="shared" si="16"/>
        <v>#DIV/0!</v>
      </c>
      <c r="T370" s="1" t="e">
        <f t="shared" si="17"/>
        <v>#DIV/0!</v>
      </c>
      <c r="X370">
        <v>0.94599999999999995</v>
      </c>
      <c r="Z370">
        <v>0.32400000000000001</v>
      </c>
      <c r="AA370">
        <v>2254.31</v>
      </c>
      <c r="AB370">
        <v>2254.87</v>
      </c>
      <c r="AC370">
        <v>2341.33</v>
      </c>
      <c r="AD370">
        <v>2340.2600000000002</v>
      </c>
    </row>
    <row r="371" spans="1:30" x14ac:dyDescent="0.25">
      <c r="A371" t="s">
        <v>637</v>
      </c>
      <c r="B371" t="s">
        <v>25</v>
      </c>
      <c r="C371" s="2" t="str">
        <f t="shared" si="15"/>
        <v>2332</v>
      </c>
      <c r="D371" t="s">
        <v>182</v>
      </c>
      <c r="E371">
        <v>0.626</v>
      </c>
      <c r="F371" t="s">
        <v>211</v>
      </c>
      <c r="G371">
        <v>0.374</v>
      </c>
      <c r="H371">
        <v>98.700999999999993</v>
      </c>
      <c r="P371" s="3">
        <v>2332</v>
      </c>
      <c r="S371" s="1" t="e">
        <f t="shared" si="16"/>
        <v>#DIV/0!</v>
      </c>
      <c r="T371" s="1" t="e">
        <f t="shared" si="17"/>
        <v>#DIV/0!</v>
      </c>
      <c r="X371">
        <v>0.94899999999999995</v>
      </c>
      <c r="Z371">
        <v>0.33700000000000002</v>
      </c>
      <c r="AA371">
        <v>2254.3200000000002</v>
      </c>
      <c r="AB371">
        <v>2254.88</v>
      </c>
      <c r="AC371">
        <v>2341.39</v>
      </c>
      <c r="AD371">
        <v>2340.15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J7:AJ52"/>
  <sheetViews>
    <sheetView zoomScale="70" zoomScaleNormal="70" workbookViewId="0">
      <selection activeCell="A3" sqref="A3"/>
    </sheetView>
  </sheetViews>
  <sheetFormatPr defaultRowHeight="14.4" x14ac:dyDescent="0.3"/>
  <sheetData>
    <row r="7" spans="36:36" ht="15" x14ac:dyDescent="0.25">
      <c r="AJ7" t="s">
        <v>994</v>
      </c>
    </row>
    <row r="8" spans="36:36" ht="15" x14ac:dyDescent="0.25">
      <c r="AJ8" t="s">
        <v>996</v>
      </c>
    </row>
    <row r="9" spans="36:36" ht="15" x14ac:dyDescent="0.25">
      <c r="AJ9" t="s">
        <v>997</v>
      </c>
    </row>
    <row r="10" spans="36:36" ht="15" x14ac:dyDescent="0.25">
      <c r="AJ10" t="s">
        <v>1004</v>
      </c>
    </row>
    <row r="13" spans="36:36" ht="15" x14ac:dyDescent="0.25">
      <c r="AJ13" t="s">
        <v>995</v>
      </c>
    </row>
    <row r="14" spans="36:36" ht="15" x14ac:dyDescent="0.25">
      <c r="AJ14" t="s">
        <v>998</v>
      </c>
    </row>
    <row r="15" spans="36:36" ht="15" x14ac:dyDescent="0.25">
      <c r="AJ15" t="s">
        <v>999</v>
      </c>
    </row>
    <row r="16" spans="36:36" ht="15" x14ac:dyDescent="0.25">
      <c r="AJ16" t="s">
        <v>1000</v>
      </c>
    </row>
    <row r="17" spans="36:36" ht="15" x14ac:dyDescent="0.25">
      <c r="AJ17" t="s">
        <v>1005</v>
      </c>
    </row>
    <row r="41" spans="36:36" ht="15" x14ac:dyDescent="0.25">
      <c r="AJ41" t="s">
        <v>1001</v>
      </c>
    </row>
    <row r="42" spans="36:36" ht="15" x14ac:dyDescent="0.25">
      <c r="AJ42" t="s">
        <v>1002</v>
      </c>
    </row>
    <row r="43" spans="36:36" x14ac:dyDescent="0.3">
      <c r="AJ43" t="s">
        <v>1003</v>
      </c>
    </row>
    <row r="44" spans="36:36" x14ac:dyDescent="0.3">
      <c r="AJ44" t="s">
        <v>1006</v>
      </c>
    </row>
    <row r="47" spans="36:36" x14ac:dyDescent="0.3">
      <c r="AJ47" t="s">
        <v>1007</v>
      </c>
    </row>
    <row r="48" spans="36:36" x14ac:dyDescent="0.3">
      <c r="AJ48" t="s">
        <v>1008</v>
      </c>
    </row>
    <row r="49" spans="36:36" x14ac:dyDescent="0.3">
      <c r="AJ49" t="s">
        <v>1009</v>
      </c>
    </row>
    <row r="50" spans="36:36" x14ac:dyDescent="0.3">
      <c r="AJ50" t="s">
        <v>1010</v>
      </c>
    </row>
    <row r="51" spans="36:36" x14ac:dyDescent="0.3">
      <c r="AJ51" t="s">
        <v>1011</v>
      </c>
    </row>
    <row r="52" spans="36:36" x14ac:dyDescent="0.3">
      <c r="AJ52" t="s">
        <v>1012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227"/>
  <sheetViews>
    <sheetView zoomScale="70" zoomScaleNormal="70" workbookViewId="0">
      <selection activeCell="N17" sqref="N17"/>
    </sheetView>
  </sheetViews>
  <sheetFormatPr defaultRowHeight="14.4" x14ac:dyDescent="0.3"/>
  <cols>
    <col min="1" max="1" width="25.109375" style="9" bestFit="1" customWidth="1"/>
    <col min="2" max="2" width="21.88671875" style="9" bestFit="1" customWidth="1"/>
    <col min="3" max="3" width="21.88671875" style="10" customWidth="1"/>
    <col min="4" max="4" width="15.88671875" style="9" bestFit="1" customWidth="1"/>
    <col min="5" max="5" width="10.109375" style="9" bestFit="1" customWidth="1"/>
    <col min="6" max="6" width="16.44140625" style="9" bestFit="1" customWidth="1"/>
    <col min="7" max="7" width="10.109375" style="9" bestFit="1" customWidth="1"/>
    <col min="8" max="8" width="10.88671875" style="9" bestFit="1" customWidth="1"/>
    <col min="9" max="9" width="11.33203125" style="9" bestFit="1" customWidth="1"/>
    <col min="10" max="10" width="10.44140625" style="9" bestFit="1" customWidth="1"/>
    <col min="11" max="11" width="11.33203125" style="9" bestFit="1" customWidth="1"/>
    <col min="12" max="12" width="10.44140625" style="9" bestFit="1" customWidth="1"/>
    <col min="13" max="13" width="11.109375" style="9" bestFit="1" customWidth="1"/>
    <col min="14" max="15" width="11.109375" style="9" customWidth="1"/>
    <col min="16" max="16" width="11.109375" style="10" customWidth="1"/>
    <col min="17" max="17" width="9.88671875" style="9" customWidth="1"/>
    <col min="18" max="18" width="10.5546875" style="9" bestFit="1" customWidth="1"/>
    <col min="19" max="19" width="15.5546875" style="9" bestFit="1" customWidth="1"/>
    <col min="20" max="20" width="16" style="9" customWidth="1"/>
    <col min="21" max="21" width="22.5546875" style="9" bestFit="1" customWidth="1"/>
    <col min="22" max="22" width="22.33203125" style="9" bestFit="1" customWidth="1"/>
    <col min="23" max="23" width="17.33203125" style="9" bestFit="1" customWidth="1"/>
    <col min="24" max="24" width="16" style="9" bestFit="1" customWidth="1"/>
    <col min="25" max="25" width="17" style="9" bestFit="1" customWidth="1"/>
    <col min="26" max="26" width="16.6640625" style="9" bestFit="1" customWidth="1"/>
    <col min="27" max="28" width="17.44140625" style="9" bestFit="1" customWidth="1"/>
    <col min="29" max="29" width="15.5546875" style="9" bestFit="1" customWidth="1"/>
    <col min="30" max="30" width="13.44140625" style="9" bestFit="1" customWidth="1"/>
    <col min="31" max="16384" width="8.88671875" style="9"/>
  </cols>
  <sheetData>
    <row r="2" spans="1:36" ht="15" x14ac:dyDescent="0.25">
      <c r="A2" s="9" t="s">
        <v>0</v>
      </c>
      <c r="B2" s="9" t="s">
        <v>1013</v>
      </c>
      <c r="C2" s="10" t="s">
        <v>988</v>
      </c>
      <c r="D2" s="9" t="s">
        <v>1014</v>
      </c>
      <c r="E2" s="9" t="s">
        <v>1015</v>
      </c>
      <c r="F2" s="9" t="s">
        <v>1016</v>
      </c>
      <c r="G2" s="9" t="s">
        <v>1017</v>
      </c>
      <c r="H2" s="9" t="s">
        <v>1018</v>
      </c>
      <c r="I2" s="9" t="s">
        <v>1019</v>
      </c>
      <c r="J2" s="9" t="s">
        <v>1020</v>
      </c>
      <c r="K2" s="9" t="s">
        <v>1021</v>
      </c>
      <c r="L2" s="9" t="s">
        <v>1022</v>
      </c>
      <c r="M2" s="9" t="s">
        <v>1023</v>
      </c>
      <c r="P2" s="10" t="s">
        <v>988</v>
      </c>
      <c r="Q2" s="9" t="s">
        <v>1024</v>
      </c>
      <c r="R2" s="9" t="s">
        <v>1025</v>
      </c>
      <c r="S2" s="9" t="s">
        <v>989</v>
      </c>
      <c r="T2" s="9" t="s">
        <v>990</v>
      </c>
      <c r="U2" s="9" t="s">
        <v>1026</v>
      </c>
      <c r="V2" s="9" t="s">
        <v>1027</v>
      </c>
      <c r="W2" s="9" t="s">
        <v>1028</v>
      </c>
      <c r="X2" s="9" t="s">
        <v>1029</v>
      </c>
      <c r="Y2" s="9" t="s">
        <v>1030</v>
      </c>
      <c r="Z2" s="9" t="s">
        <v>1031</v>
      </c>
      <c r="AA2" s="9" t="s">
        <v>1032</v>
      </c>
      <c r="AB2" s="9" t="s">
        <v>1033</v>
      </c>
      <c r="AC2" s="9" t="s">
        <v>1034</v>
      </c>
      <c r="AD2" s="9" t="s">
        <v>1035</v>
      </c>
    </row>
    <row r="4" spans="1:36" ht="15" x14ac:dyDescent="0.25">
      <c r="A4" s="9" t="s">
        <v>24</v>
      </c>
      <c r="B4" s="9" t="s">
        <v>1036</v>
      </c>
      <c r="C4" s="10" t="str">
        <f>MID(A4,7,4)</f>
        <v>0040</v>
      </c>
      <c r="D4" s="9" t="s">
        <v>26</v>
      </c>
      <c r="E4" s="9">
        <v>0.67800000000000005</v>
      </c>
      <c r="F4" s="9" t="s">
        <v>27</v>
      </c>
      <c r="G4" s="9">
        <v>0.32200000000000001</v>
      </c>
      <c r="H4" s="9">
        <v>123.84</v>
      </c>
      <c r="P4" s="11">
        <v>40</v>
      </c>
      <c r="Q4" s="9">
        <v>0.76700000000000002</v>
      </c>
      <c r="R4" s="9">
        <v>0.82199999999999995</v>
      </c>
      <c r="S4" s="12">
        <f>X4/W4</f>
        <v>0.76662636033857323</v>
      </c>
      <c r="T4" s="12">
        <f>Z4/Y4</f>
        <v>0.8206686930091186</v>
      </c>
      <c r="U4" s="9">
        <v>2217.4499999999998</v>
      </c>
      <c r="V4" s="9">
        <v>2220.63</v>
      </c>
      <c r="W4" s="9">
        <v>0.82699999999999996</v>
      </c>
      <c r="X4" s="9">
        <v>0.63400000000000001</v>
      </c>
      <c r="Y4" s="9">
        <v>0.32900000000000001</v>
      </c>
      <c r="Z4" s="12">
        <v>0.27</v>
      </c>
    </row>
    <row r="5" spans="1:36" ht="15" x14ac:dyDescent="0.25">
      <c r="A5" s="9" t="s">
        <v>28</v>
      </c>
      <c r="B5" s="9" t="s">
        <v>1036</v>
      </c>
      <c r="C5" s="10" t="str">
        <f>MID(A5,7,4)</f>
        <v>0040</v>
      </c>
      <c r="D5" s="9" t="s">
        <v>26</v>
      </c>
      <c r="E5" s="9">
        <v>0.68300000000000005</v>
      </c>
      <c r="F5" s="9" t="s">
        <v>27</v>
      </c>
      <c r="G5" s="9">
        <v>0.317</v>
      </c>
      <c r="H5" s="9">
        <v>125.71</v>
      </c>
      <c r="P5" s="11">
        <v>40</v>
      </c>
      <c r="Q5" s="9">
        <v>0.79</v>
      </c>
      <c r="R5" s="9">
        <v>0.83199999999999996</v>
      </c>
      <c r="S5" s="12">
        <f t="shared" ref="S5:S68" si="0">X5/W5</f>
        <v>0.78884934756820879</v>
      </c>
      <c r="T5" s="12">
        <f t="shared" ref="T5:T68" si="1">Z5/Y5</f>
        <v>0.83431952662721875</v>
      </c>
      <c r="U5" s="9">
        <v>2217.66</v>
      </c>
      <c r="V5" s="9">
        <v>2220.39</v>
      </c>
      <c r="W5" s="9">
        <v>0.84299999999999997</v>
      </c>
      <c r="X5" s="9">
        <v>0.66500000000000004</v>
      </c>
      <c r="Y5" s="9">
        <v>0.33800000000000002</v>
      </c>
      <c r="Z5" s="9">
        <v>0.28199999999999997</v>
      </c>
    </row>
    <row r="6" spans="1:36" ht="15" x14ac:dyDescent="0.25">
      <c r="A6" s="9" t="s">
        <v>29</v>
      </c>
      <c r="B6" s="9" t="s">
        <v>1036</v>
      </c>
      <c r="C6" s="10" t="str">
        <f t="shared" ref="C6:C68" si="2">MID(A6,7,4)</f>
        <v>0040</v>
      </c>
      <c r="D6" s="9" t="s">
        <v>26</v>
      </c>
      <c r="E6" s="9">
        <v>0.70099999999999996</v>
      </c>
      <c r="F6" s="9" t="s">
        <v>27</v>
      </c>
      <c r="G6" s="9">
        <v>0.29899999999999999</v>
      </c>
      <c r="H6" s="9">
        <v>126.99</v>
      </c>
      <c r="P6" s="11">
        <v>40</v>
      </c>
      <c r="Q6" s="9">
        <v>0.77300000000000002</v>
      </c>
      <c r="R6" s="9">
        <v>0.81799999999999995</v>
      </c>
      <c r="S6" s="12">
        <f t="shared" si="0"/>
        <v>0.77336448598130847</v>
      </c>
      <c r="T6" s="12">
        <f t="shared" si="1"/>
        <v>0.81639344262295088</v>
      </c>
      <c r="U6" s="9">
        <v>2216.65</v>
      </c>
      <c r="V6" s="9">
        <v>2221.06</v>
      </c>
      <c r="W6" s="9">
        <v>0.85599999999999998</v>
      </c>
      <c r="X6" s="9">
        <v>0.66200000000000003</v>
      </c>
      <c r="Y6" s="9">
        <v>0.30499999999999999</v>
      </c>
      <c r="Z6" s="9">
        <v>0.249</v>
      </c>
    </row>
    <row r="7" spans="1:36" ht="15" x14ac:dyDescent="0.25">
      <c r="A7" s="9" t="s">
        <v>30</v>
      </c>
      <c r="B7" s="9" t="s">
        <v>1036</v>
      </c>
      <c r="C7" s="10" t="str">
        <f t="shared" si="2"/>
        <v>0060</v>
      </c>
      <c r="D7" s="9" t="s">
        <v>26</v>
      </c>
      <c r="E7" s="9">
        <v>0.73199999999999998</v>
      </c>
      <c r="F7" s="9" t="s">
        <v>27</v>
      </c>
      <c r="G7" s="9">
        <v>0.26800000000000002</v>
      </c>
      <c r="H7" s="9">
        <v>115.61</v>
      </c>
      <c r="P7" s="11">
        <v>60</v>
      </c>
      <c r="Q7" s="9">
        <v>0.76100000000000001</v>
      </c>
      <c r="R7" s="9">
        <v>0.79100000000000004</v>
      </c>
      <c r="S7" s="12">
        <f t="shared" si="0"/>
        <v>0.76119402985074636</v>
      </c>
      <c r="T7" s="12">
        <f t="shared" si="1"/>
        <v>0.79202279202279213</v>
      </c>
      <c r="U7" s="9">
        <v>2209.62</v>
      </c>
      <c r="V7" s="9">
        <v>2210.52</v>
      </c>
      <c r="W7" s="9">
        <v>0.871</v>
      </c>
      <c r="X7" s="9">
        <v>0.66300000000000003</v>
      </c>
      <c r="Y7" s="9">
        <v>0.35099999999999998</v>
      </c>
      <c r="Z7" s="9">
        <v>0.27800000000000002</v>
      </c>
    </row>
    <row r="8" spans="1:36" ht="15" x14ac:dyDescent="0.25">
      <c r="A8" s="9" t="s">
        <v>31</v>
      </c>
      <c r="B8" s="9" t="s">
        <v>1036</v>
      </c>
      <c r="C8" s="10" t="str">
        <f t="shared" si="2"/>
        <v>0060</v>
      </c>
      <c r="D8" s="9" t="s">
        <v>26</v>
      </c>
      <c r="E8" s="9">
        <v>0.746</v>
      </c>
      <c r="F8" s="9" t="s">
        <v>27</v>
      </c>
      <c r="G8" s="9">
        <v>0.254</v>
      </c>
      <c r="H8" s="9">
        <v>105.27</v>
      </c>
      <c r="P8" s="11">
        <v>60</v>
      </c>
      <c r="Q8" s="9">
        <v>0.74</v>
      </c>
      <c r="R8" s="9">
        <v>0.77700000000000002</v>
      </c>
      <c r="S8" s="12">
        <f t="shared" si="0"/>
        <v>0.74035087719298243</v>
      </c>
      <c r="T8" s="12">
        <f t="shared" si="1"/>
        <v>0.77602523659305989</v>
      </c>
      <c r="U8" s="9">
        <v>2209.7600000000002</v>
      </c>
      <c r="V8" s="9">
        <v>2211.37</v>
      </c>
      <c r="W8" s="9">
        <v>0.85499999999999998</v>
      </c>
      <c r="X8" s="9">
        <v>0.63300000000000001</v>
      </c>
      <c r="Y8" s="9">
        <v>0.317</v>
      </c>
      <c r="Z8" s="9">
        <v>0.246</v>
      </c>
    </row>
    <row r="9" spans="1:36" ht="15" x14ac:dyDescent="0.25">
      <c r="A9" s="9" t="s">
        <v>32</v>
      </c>
      <c r="B9" s="9" t="s">
        <v>1036</v>
      </c>
      <c r="C9" s="10" t="str">
        <f t="shared" si="2"/>
        <v>0060</v>
      </c>
      <c r="D9" s="9" t="s">
        <v>26</v>
      </c>
      <c r="E9" s="9">
        <v>1</v>
      </c>
      <c r="H9" s="9">
        <v>162.58000000000001</v>
      </c>
      <c r="P9" s="11">
        <v>60</v>
      </c>
      <c r="Q9" s="9">
        <v>0.76500000000000001</v>
      </c>
      <c r="R9" s="9">
        <v>0.78100000000000003</v>
      </c>
      <c r="S9" s="12">
        <f t="shared" si="0"/>
        <v>0.76477404403244498</v>
      </c>
      <c r="T9" s="12">
        <f t="shared" si="1"/>
        <v>0.78074866310160418</v>
      </c>
      <c r="U9" s="9">
        <v>2212.1</v>
      </c>
      <c r="V9" s="9">
        <v>2214.5500000000002</v>
      </c>
      <c r="W9" s="9">
        <v>0.86299999999999999</v>
      </c>
      <c r="X9" s="9">
        <v>0.66</v>
      </c>
      <c r="Y9" s="9">
        <v>0.374</v>
      </c>
      <c r="Z9" s="9">
        <v>0.29199999999999998</v>
      </c>
      <c r="AJ9" s="9" t="s">
        <v>1037</v>
      </c>
    </row>
    <row r="10" spans="1:36" ht="15" x14ac:dyDescent="0.25">
      <c r="A10" s="9" t="s">
        <v>33</v>
      </c>
      <c r="B10" s="9" t="s">
        <v>1036</v>
      </c>
      <c r="C10" s="10" t="str">
        <f t="shared" si="2"/>
        <v>0080</v>
      </c>
      <c r="D10" s="9" t="s">
        <v>26</v>
      </c>
      <c r="E10" s="9">
        <v>0.72199999999999998</v>
      </c>
      <c r="F10" s="9" t="s">
        <v>27</v>
      </c>
      <c r="G10" s="9">
        <v>0.27800000000000002</v>
      </c>
      <c r="H10" s="9">
        <v>116.92</v>
      </c>
      <c r="P10" s="11">
        <v>80</v>
      </c>
      <c r="Q10" s="9">
        <v>0.81599999999999995</v>
      </c>
      <c r="R10" s="9">
        <v>0.84599999999999997</v>
      </c>
      <c r="S10" s="12">
        <f t="shared" si="0"/>
        <v>0.81623449830890638</v>
      </c>
      <c r="T10" s="12">
        <f t="shared" si="1"/>
        <v>0.84765625</v>
      </c>
      <c r="U10" s="9">
        <v>2212.98</v>
      </c>
      <c r="V10" s="9">
        <v>2216.3000000000002</v>
      </c>
      <c r="W10" s="9">
        <v>0.88700000000000001</v>
      </c>
      <c r="X10" s="9">
        <v>0.72399999999999998</v>
      </c>
      <c r="Y10" s="9">
        <v>0.25600000000000001</v>
      </c>
      <c r="Z10" s="9">
        <v>0.217</v>
      </c>
      <c r="AC10" s="9">
        <v>2367.5</v>
      </c>
      <c r="AJ10" s="9" t="s">
        <v>1038</v>
      </c>
    </row>
    <row r="11" spans="1:36" ht="15" x14ac:dyDescent="0.25">
      <c r="A11" s="9" t="s">
        <v>34</v>
      </c>
      <c r="B11" s="9" t="s">
        <v>1036</v>
      </c>
      <c r="C11" s="10" t="str">
        <f t="shared" si="2"/>
        <v>0080</v>
      </c>
      <c r="D11" s="9" t="s">
        <v>26</v>
      </c>
      <c r="E11" s="9">
        <v>0.72799999999999998</v>
      </c>
      <c r="F11" s="9" t="s">
        <v>27</v>
      </c>
      <c r="G11" s="9">
        <v>0.27200000000000002</v>
      </c>
      <c r="H11" s="9">
        <v>117.26</v>
      </c>
      <c r="I11" s="9" t="s">
        <v>35</v>
      </c>
      <c r="J11" s="9">
        <v>1</v>
      </c>
      <c r="M11" s="9">
        <v>436.22</v>
      </c>
      <c r="P11" s="11">
        <v>80</v>
      </c>
      <c r="Q11" s="9">
        <v>0.80300000000000005</v>
      </c>
      <c r="R11" s="9">
        <v>0.83799999999999997</v>
      </c>
      <c r="S11" s="12">
        <f t="shared" si="0"/>
        <v>0.80383314543404727</v>
      </c>
      <c r="T11" s="12">
        <f t="shared" si="1"/>
        <v>0.83928571428571419</v>
      </c>
      <c r="U11" s="9">
        <v>2209.9299999999998</v>
      </c>
      <c r="V11" s="9">
        <v>2211.1</v>
      </c>
      <c r="W11" s="9">
        <v>0.88700000000000001</v>
      </c>
      <c r="X11" s="9">
        <v>0.71299999999999997</v>
      </c>
      <c r="Y11" s="9">
        <v>0.28000000000000003</v>
      </c>
      <c r="Z11" s="9">
        <v>0.23499999999999999</v>
      </c>
      <c r="AJ11" s="9" t="s">
        <v>1039</v>
      </c>
    </row>
    <row r="12" spans="1:36" ht="15" x14ac:dyDescent="0.25">
      <c r="A12" s="9" t="s">
        <v>36</v>
      </c>
      <c r="B12" s="9" t="s">
        <v>1036</v>
      </c>
      <c r="C12" s="10" t="str">
        <f t="shared" si="2"/>
        <v>0080</v>
      </c>
      <c r="D12" s="9" t="s">
        <v>26</v>
      </c>
      <c r="E12" s="9">
        <v>1</v>
      </c>
      <c r="H12" s="9">
        <v>169.92</v>
      </c>
      <c r="P12" s="11">
        <v>80</v>
      </c>
      <c r="Q12" s="9">
        <v>0.79700000000000004</v>
      </c>
      <c r="R12" s="9">
        <v>0.81699999999999995</v>
      </c>
      <c r="S12" s="12">
        <f t="shared" si="0"/>
        <v>0.79659090909090902</v>
      </c>
      <c r="T12" s="12">
        <f t="shared" si="1"/>
        <v>0.8152866242038217</v>
      </c>
      <c r="U12" s="9">
        <v>2212.84</v>
      </c>
      <c r="V12" s="9">
        <v>2215.9299999999998</v>
      </c>
      <c r="W12" s="9">
        <v>0.88</v>
      </c>
      <c r="X12" s="9">
        <v>0.70099999999999996</v>
      </c>
      <c r="Y12" s="9">
        <v>0.314</v>
      </c>
      <c r="Z12" s="9">
        <v>0.25600000000000001</v>
      </c>
      <c r="AJ12" s="9" t="s">
        <v>1040</v>
      </c>
    </row>
    <row r="13" spans="1:36" ht="15" x14ac:dyDescent="0.25">
      <c r="A13" s="9" t="s">
        <v>37</v>
      </c>
      <c r="B13" s="9" t="s">
        <v>1036</v>
      </c>
      <c r="C13" s="10" t="str">
        <f t="shared" si="2"/>
        <v>0100</v>
      </c>
      <c r="I13" s="9" t="s">
        <v>35</v>
      </c>
      <c r="J13" s="9">
        <v>0.625</v>
      </c>
      <c r="K13" s="9" t="s">
        <v>38</v>
      </c>
      <c r="L13" s="9">
        <v>0.375</v>
      </c>
      <c r="M13" s="9">
        <v>83.049000000000007</v>
      </c>
      <c r="P13" s="11">
        <v>100</v>
      </c>
      <c r="Q13" s="9">
        <v>0.76</v>
      </c>
      <c r="S13" s="12">
        <f t="shared" si="0"/>
        <v>0.75937500000000002</v>
      </c>
      <c r="T13" s="12" t="e">
        <f t="shared" si="1"/>
        <v>#DIV/0!</v>
      </c>
      <c r="U13" s="9">
        <v>2223.96</v>
      </c>
      <c r="W13" s="9">
        <v>0.96</v>
      </c>
      <c r="X13" s="9">
        <v>0.72899999999999998</v>
      </c>
      <c r="Z13" s="9">
        <v>0.25900000000000001</v>
      </c>
      <c r="AA13" s="9">
        <v>2241.5500000000002</v>
      </c>
      <c r="AB13" s="9">
        <v>2266.1999999999998</v>
      </c>
      <c r="AD13" s="9">
        <v>2329.52</v>
      </c>
    </row>
    <row r="14" spans="1:36" ht="15" x14ac:dyDescent="0.25">
      <c r="A14" s="9" t="s">
        <v>39</v>
      </c>
      <c r="B14" s="9" t="s">
        <v>1036</v>
      </c>
      <c r="C14" s="10" t="str">
        <f t="shared" si="2"/>
        <v>0100</v>
      </c>
      <c r="P14" s="11">
        <v>100</v>
      </c>
      <c r="Q14" s="9">
        <v>0.79900000000000004</v>
      </c>
      <c r="S14" s="12">
        <f t="shared" si="0"/>
        <v>0.79874869655891556</v>
      </c>
      <c r="T14" s="12" t="e">
        <f t="shared" si="1"/>
        <v>#DIV/0!</v>
      </c>
      <c r="U14" s="9">
        <v>2218.7800000000002</v>
      </c>
      <c r="W14" s="9">
        <v>0.95899999999999996</v>
      </c>
      <c r="X14" s="9">
        <v>0.76600000000000001</v>
      </c>
      <c r="Z14" s="9">
        <v>0.25800000000000001</v>
      </c>
      <c r="AB14" s="9">
        <v>2242.88</v>
      </c>
    </row>
    <row r="15" spans="1:36" ht="15" x14ac:dyDescent="0.25">
      <c r="A15" s="9" t="s">
        <v>40</v>
      </c>
      <c r="B15" s="9" t="s">
        <v>1036</v>
      </c>
      <c r="C15" s="10" t="str">
        <f t="shared" si="2"/>
        <v>0100</v>
      </c>
      <c r="I15" s="9" t="s">
        <v>35</v>
      </c>
      <c r="J15" s="9">
        <v>0.58199999999999996</v>
      </c>
      <c r="K15" s="9" t="s">
        <v>38</v>
      </c>
      <c r="L15" s="9">
        <v>0.41799999999999998</v>
      </c>
      <c r="M15" s="9">
        <v>72.596000000000004</v>
      </c>
      <c r="P15" s="11">
        <v>100</v>
      </c>
      <c r="Q15" s="9">
        <v>0.753</v>
      </c>
      <c r="S15" s="12">
        <f t="shared" si="0"/>
        <v>0.75235109717868343</v>
      </c>
      <c r="T15" s="12" t="e">
        <f t="shared" si="1"/>
        <v>#DIV/0!</v>
      </c>
      <c r="U15" s="9">
        <v>2219.56</v>
      </c>
      <c r="W15" s="9">
        <v>0.95699999999999996</v>
      </c>
      <c r="X15" s="9">
        <v>0.72</v>
      </c>
      <c r="Z15" s="9">
        <v>0.249</v>
      </c>
      <c r="AB15" s="9">
        <v>2244.9699999999998</v>
      </c>
      <c r="AD15" s="9">
        <v>2335.2800000000002</v>
      </c>
      <c r="AJ15" s="9" t="s">
        <v>1041</v>
      </c>
    </row>
    <row r="16" spans="1:36" ht="15" x14ac:dyDescent="0.25">
      <c r="A16" s="9" t="s">
        <v>41</v>
      </c>
      <c r="B16" s="9" t="s">
        <v>1036</v>
      </c>
      <c r="C16" s="10" t="str">
        <f t="shared" si="2"/>
        <v>0120</v>
      </c>
      <c r="P16" s="11">
        <v>120</v>
      </c>
      <c r="Q16" s="9">
        <v>0.95299999999999996</v>
      </c>
      <c r="R16" s="9">
        <v>0.95099999999999996</v>
      </c>
      <c r="S16" s="12">
        <f t="shared" si="0"/>
        <v>0.95322245322245325</v>
      </c>
      <c r="T16" s="12">
        <f t="shared" si="1"/>
        <v>0.95098039215686281</v>
      </c>
      <c r="U16" s="9">
        <v>2207.9</v>
      </c>
      <c r="V16" s="9">
        <v>2207.87</v>
      </c>
      <c r="W16" s="9">
        <v>0.96199999999999997</v>
      </c>
      <c r="X16" s="9">
        <v>0.91700000000000004</v>
      </c>
      <c r="Y16" s="9">
        <v>0.20399999999999999</v>
      </c>
      <c r="Z16" s="9">
        <v>0.19400000000000001</v>
      </c>
      <c r="AC16" s="9">
        <v>2322.5100000000002</v>
      </c>
      <c r="AD16" s="9">
        <v>2322.54</v>
      </c>
      <c r="AJ16" s="9" t="s">
        <v>1042</v>
      </c>
    </row>
    <row r="17" spans="1:36" ht="15" x14ac:dyDescent="0.25">
      <c r="A17" s="9" t="s">
        <v>42</v>
      </c>
      <c r="B17" s="9" t="s">
        <v>1036</v>
      </c>
      <c r="C17" s="10" t="str">
        <f t="shared" si="2"/>
        <v>0120</v>
      </c>
      <c r="D17" s="9" t="s">
        <v>26</v>
      </c>
      <c r="E17" s="9">
        <v>1</v>
      </c>
      <c r="H17" s="9">
        <v>569.74</v>
      </c>
      <c r="P17" s="11">
        <v>120</v>
      </c>
      <c r="Q17" s="9">
        <v>0.93799999999999994</v>
      </c>
      <c r="R17" s="9">
        <v>0.93500000000000005</v>
      </c>
      <c r="S17" s="12">
        <f t="shared" si="0"/>
        <v>0.93834900731452464</v>
      </c>
      <c r="T17" s="12">
        <f t="shared" si="1"/>
        <v>0.93627450980392168</v>
      </c>
      <c r="U17" s="9">
        <v>2214.79</v>
      </c>
      <c r="V17" s="9">
        <v>2214.66</v>
      </c>
      <c r="W17" s="9">
        <v>0.95699999999999996</v>
      </c>
      <c r="X17" s="9">
        <v>0.89800000000000002</v>
      </c>
      <c r="Y17" s="9">
        <v>0.20399999999999999</v>
      </c>
      <c r="Z17" s="9">
        <v>0.191</v>
      </c>
      <c r="AA17" s="9">
        <v>2240.52</v>
      </c>
      <c r="AB17" s="9">
        <v>2240.4899999999998</v>
      </c>
      <c r="AJ17" s="9" t="s">
        <v>1043</v>
      </c>
    </row>
    <row r="18" spans="1:36" ht="15" x14ac:dyDescent="0.25">
      <c r="A18" s="9" t="s">
        <v>43</v>
      </c>
      <c r="B18" s="9" t="s">
        <v>1036</v>
      </c>
      <c r="C18" s="10" t="str">
        <f t="shared" si="2"/>
        <v>0120</v>
      </c>
      <c r="P18" s="11">
        <v>120</v>
      </c>
      <c r="Q18" s="9">
        <v>0.92800000000000005</v>
      </c>
      <c r="R18" s="9">
        <v>0.93600000000000005</v>
      </c>
      <c r="S18" s="12">
        <f t="shared" si="0"/>
        <v>0.92782426778242688</v>
      </c>
      <c r="T18" s="12">
        <f t="shared" si="1"/>
        <v>0.93617021276595735</v>
      </c>
      <c r="U18" s="9">
        <v>2210.38</v>
      </c>
      <c r="V18" s="9">
        <v>2211.0500000000002</v>
      </c>
      <c r="W18" s="9">
        <v>0.95599999999999996</v>
      </c>
      <c r="X18" s="9">
        <v>0.88700000000000001</v>
      </c>
      <c r="Y18" s="9">
        <v>0.188</v>
      </c>
      <c r="Z18" s="9">
        <v>0.17599999999999999</v>
      </c>
      <c r="AB18" s="9">
        <v>2240.21</v>
      </c>
      <c r="AJ18" s="9" t="s">
        <v>1044</v>
      </c>
    </row>
    <row r="19" spans="1:36" ht="15" x14ac:dyDescent="0.25">
      <c r="A19" s="9" t="s">
        <v>44</v>
      </c>
      <c r="B19" s="9" t="s">
        <v>1036</v>
      </c>
      <c r="C19" s="10" t="str">
        <f t="shared" si="2"/>
        <v>0130</v>
      </c>
      <c r="D19" s="9" t="s">
        <v>26</v>
      </c>
      <c r="E19" s="9">
        <v>0.69399999999999995</v>
      </c>
      <c r="F19" s="9" t="s">
        <v>27</v>
      </c>
      <c r="G19" s="9">
        <v>0.30599999999999999</v>
      </c>
      <c r="H19" s="9">
        <v>138.94</v>
      </c>
      <c r="I19" s="9" t="s">
        <v>35</v>
      </c>
      <c r="J19" s="9">
        <v>1</v>
      </c>
      <c r="M19" s="9">
        <v>333.38</v>
      </c>
      <c r="P19" s="11">
        <v>130</v>
      </c>
      <c r="Q19" s="9">
        <v>0.79900000000000004</v>
      </c>
      <c r="R19" s="9">
        <v>0.83099999999999996</v>
      </c>
      <c r="S19" s="12">
        <f t="shared" si="0"/>
        <v>0.79864253393665152</v>
      </c>
      <c r="T19" s="12">
        <f t="shared" si="1"/>
        <v>0.82835820895522383</v>
      </c>
      <c r="U19" s="9">
        <v>2216.92</v>
      </c>
      <c r="V19" s="9">
        <v>2223.1</v>
      </c>
      <c r="W19" s="9">
        <v>0.88400000000000001</v>
      </c>
      <c r="X19" s="9">
        <v>0.70599999999999996</v>
      </c>
      <c r="Y19" s="9">
        <v>0.26800000000000002</v>
      </c>
      <c r="Z19" s="9">
        <v>0.222</v>
      </c>
      <c r="AJ19" s="9" t="s">
        <v>1045</v>
      </c>
    </row>
    <row r="20" spans="1:36" ht="15" x14ac:dyDescent="0.25">
      <c r="A20" s="9" t="s">
        <v>45</v>
      </c>
      <c r="B20" s="9" t="s">
        <v>1036</v>
      </c>
      <c r="C20" s="10" t="str">
        <f t="shared" si="2"/>
        <v>0130</v>
      </c>
      <c r="D20" s="9" t="s">
        <v>26</v>
      </c>
      <c r="E20" s="9">
        <v>0.7</v>
      </c>
      <c r="F20" s="9" t="s">
        <v>27</v>
      </c>
      <c r="G20" s="9">
        <v>0.3</v>
      </c>
      <c r="H20" s="9">
        <v>149.19999999999999</v>
      </c>
      <c r="I20" s="9" t="s">
        <v>35</v>
      </c>
      <c r="J20" s="9">
        <v>1</v>
      </c>
      <c r="M20" s="9">
        <v>466.93</v>
      </c>
      <c r="P20" s="11">
        <v>130</v>
      </c>
      <c r="Q20" s="9">
        <v>0.84699999999999998</v>
      </c>
      <c r="R20" s="9">
        <v>0.872</v>
      </c>
      <c r="S20" s="12">
        <f t="shared" si="0"/>
        <v>0.84692737430167597</v>
      </c>
      <c r="T20" s="12">
        <f t="shared" si="1"/>
        <v>0.87295081967213117</v>
      </c>
      <c r="U20" s="9">
        <v>2213.4299999999998</v>
      </c>
      <c r="V20" s="9">
        <v>2217.11</v>
      </c>
      <c r="W20" s="9">
        <v>0.89500000000000002</v>
      </c>
      <c r="X20" s="9">
        <v>0.75800000000000001</v>
      </c>
      <c r="Y20" s="9">
        <v>0.24399999999999999</v>
      </c>
      <c r="Z20" s="9">
        <v>0.21299999999999999</v>
      </c>
    </row>
    <row r="21" spans="1:36" ht="15" x14ac:dyDescent="0.25">
      <c r="A21" s="9" t="s">
        <v>46</v>
      </c>
      <c r="B21" s="9" t="s">
        <v>1036</v>
      </c>
      <c r="C21" s="10" t="str">
        <f t="shared" si="2"/>
        <v>0130</v>
      </c>
      <c r="D21" s="9" t="s">
        <v>26</v>
      </c>
      <c r="E21" s="9">
        <v>1</v>
      </c>
      <c r="H21" s="9">
        <v>173.81</v>
      </c>
      <c r="I21" s="9" t="s">
        <v>35</v>
      </c>
      <c r="J21" s="9">
        <v>1</v>
      </c>
      <c r="M21" s="9">
        <v>385.42</v>
      </c>
      <c r="P21" s="11">
        <v>130</v>
      </c>
      <c r="Q21" s="9">
        <v>0.85599999999999998</v>
      </c>
      <c r="R21" s="9">
        <v>0.872</v>
      </c>
      <c r="S21" s="12">
        <f t="shared" si="0"/>
        <v>0.85480349344978168</v>
      </c>
      <c r="T21" s="12">
        <f t="shared" si="1"/>
        <v>0.87162162162162171</v>
      </c>
      <c r="U21" s="9">
        <v>2213.13</v>
      </c>
      <c r="V21" s="9">
        <v>2215.37</v>
      </c>
      <c r="W21" s="9">
        <v>0.91600000000000004</v>
      </c>
      <c r="X21" s="9">
        <v>0.78300000000000003</v>
      </c>
      <c r="Y21" s="9">
        <v>0.29599999999999999</v>
      </c>
      <c r="Z21" s="9">
        <v>0.25800000000000001</v>
      </c>
    </row>
    <row r="22" spans="1:36" ht="15" x14ac:dyDescent="0.25">
      <c r="A22" s="9" t="s">
        <v>47</v>
      </c>
      <c r="B22" s="9" t="s">
        <v>1036</v>
      </c>
      <c r="C22" s="10" t="str">
        <f t="shared" si="2"/>
        <v>0140</v>
      </c>
      <c r="D22" s="9" t="s">
        <v>26</v>
      </c>
      <c r="E22" s="9">
        <v>0.67700000000000005</v>
      </c>
      <c r="F22" s="9" t="s">
        <v>27</v>
      </c>
      <c r="G22" s="9">
        <v>0.32300000000000001</v>
      </c>
      <c r="H22" s="9">
        <v>162.52000000000001</v>
      </c>
      <c r="P22" s="11">
        <v>140</v>
      </c>
      <c r="Q22" s="9">
        <v>0.85</v>
      </c>
      <c r="R22" s="9">
        <v>0.873</v>
      </c>
      <c r="S22" s="12">
        <f t="shared" si="0"/>
        <v>0.85038503850385039</v>
      </c>
      <c r="T22" s="12">
        <f t="shared" si="1"/>
        <v>0.87301587301587313</v>
      </c>
      <c r="U22" s="9">
        <v>2213.44</v>
      </c>
      <c r="V22" s="9">
        <v>2219.8200000000002</v>
      </c>
      <c r="W22" s="9">
        <v>0.90900000000000003</v>
      </c>
      <c r="X22" s="9">
        <v>0.77300000000000002</v>
      </c>
      <c r="Y22" s="9">
        <v>0.315</v>
      </c>
      <c r="Z22" s="9">
        <v>0.27500000000000002</v>
      </c>
    </row>
    <row r="23" spans="1:36" ht="15" x14ac:dyDescent="0.25">
      <c r="A23" s="9" t="s">
        <v>48</v>
      </c>
      <c r="B23" s="9" t="s">
        <v>1036</v>
      </c>
      <c r="C23" s="10" t="str">
        <f t="shared" si="2"/>
        <v>0140</v>
      </c>
      <c r="D23" s="9" t="s">
        <v>26</v>
      </c>
      <c r="E23" s="9">
        <v>1</v>
      </c>
      <c r="H23" s="9">
        <v>220.35</v>
      </c>
      <c r="I23" s="9" t="s">
        <v>35</v>
      </c>
      <c r="J23" s="9">
        <v>1</v>
      </c>
      <c r="M23" s="9">
        <v>422.14</v>
      </c>
      <c r="P23" s="11">
        <v>140</v>
      </c>
      <c r="Q23" s="9">
        <v>0.84699999999999998</v>
      </c>
      <c r="R23" s="9">
        <v>0.86799999999999999</v>
      </c>
      <c r="S23" s="12">
        <f t="shared" si="0"/>
        <v>0.84717607973421927</v>
      </c>
      <c r="T23" s="12">
        <f t="shared" si="1"/>
        <v>0.86912751677852351</v>
      </c>
      <c r="U23" s="9">
        <v>2212.9499999999998</v>
      </c>
      <c r="V23" s="9">
        <v>2220.7199999999998</v>
      </c>
      <c r="W23" s="9">
        <v>0.90300000000000002</v>
      </c>
      <c r="X23" s="9">
        <v>0.76500000000000001</v>
      </c>
      <c r="Y23" s="9">
        <v>0.29799999999999999</v>
      </c>
      <c r="Z23" s="9">
        <v>0.25900000000000001</v>
      </c>
    </row>
    <row r="24" spans="1:36" ht="15" x14ac:dyDescent="0.25">
      <c r="A24" s="9" t="s">
        <v>49</v>
      </c>
      <c r="B24" s="9" t="s">
        <v>1036</v>
      </c>
      <c r="C24" s="10" t="str">
        <f t="shared" si="2"/>
        <v>0140</v>
      </c>
      <c r="D24" s="9" t="s">
        <v>26</v>
      </c>
      <c r="E24" s="9">
        <v>0.68300000000000005</v>
      </c>
      <c r="F24" s="9" t="s">
        <v>27</v>
      </c>
      <c r="G24" s="9">
        <v>0.317</v>
      </c>
      <c r="H24" s="9">
        <v>148.38</v>
      </c>
      <c r="I24" s="9" t="s">
        <v>35</v>
      </c>
      <c r="J24" s="9">
        <v>1</v>
      </c>
      <c r="M24" s="9">
        <v>400.65</v>
      </c>
      <c r="P24" s="11">
        <v>140</v>
      </c>
      <c r="Q24" s="9">
        <v>0.83799999999999997</v>
      </c>
      <c r="R24" s="9">
        <v>0.85899999999999999</v>
      </c>
      <c r="S24" s="12">
        <f t="shared" si="0"/>
        <v>0.83747178329571104</v>
      </c>
      <c r="T24" s="12">
        <f t="shared" si="1"/>
        <v>0.85762711864406782</v>
      </c>
      <c r="U24" s="9">
        <v>2213.23</v>
      </c>
      <c r="V24" s="9">
        <v>2215.2399999999998</v>
      </c>
      <c r="W24" s="9">
        <v>0.88600000000000001</v>
      </c>
      <c r="X24" s="9">
        <v>0.74199999999999999</v>
      </c>
      <c r="Y24" s="9">
        <v>0.29499999999999998</v>
      </c>
      <c r="Z24" s="9">
        <v>0.253</v>
      </c>
    </row>
    <row r="25" spans="1:36" ht="15" x14ac:dyDescent="0.25">
      <c r="A25" s="9" t="s">
        <v>50</v>
      </c>
      <c r="B25" s="9" t="s">
        <v>1036</v>
      </c>
      <c r="C25" s="10" t="str">
        <f t="shared" si="2"/>
        <v>0160</v>
      </c>
      <c r="D25" s="9" t="s">
        <v>26</v>
      </c>
      <c r="E25" s="9">
        <v>1</v>
      </c>
      <c r="H25" s="9">
        <v>242.72</v>
      </c>
      <c r="P25" s="11">
        <v>160</v>
      </c>
      <c r="Q25" s="9">
        <v>0.9</v>
      </c>
      <c r="R25" s="9">
        <v>0.92300000000000004</v>
      </c>
      <c r="S25" s="12">
        <f t="shared" si="0"/>
        <v>0.89958158995815907</v>
      </c>
      <c r="T25" s="12">
        <f t="shared" si="1"/>
        <v>0.92640692640692635</v>
      </c>
      <c r="U25" s="9">
        <v>2207.35</v>
      </c>
      <c r="V25" s="9">
        <v>2208.2199999999998</v>
      </c>
      <c r="W25" s="9">
        <v>0.95599999999999996</v>
      </c>
      <c r="X25" s="9">
        <v>0.86</v>
      </c>
      <c r="Y25" s="9">
        <v>0.23100000000000001</v>
      </c>
      <c r="Z25" s="9">
        <v>0.214</v>
      </c>
    </row>
    <row r="26" spans="1:36" ht="15" x14ac:dyDescent="0.25">
      <c r="A26" s="9" t="s">
        <v>51</v>
      </c>
      <c r="B26" s="9" t="s">
        <v>1036</v>
      </c>
      <c r="C26" s="10" t="str">
        <f t="shared" si="2"/>
        <v>0160</v>
      </c>
      <c r="D26" s="9" t="s">
        <v>26</v>
      </c>
      <c r="E26" s="9">
        <v>1</v>
      </c>
      <c r="H26" s="9">
        <v>288.29000000000002</v>
      </c>
      <c r="P26" s="11">
        <v>160</v>
      </c>
      <c r="Q26" s="9">
        <v>0.95799999999999996</v>
      </c>
      <c r="R26" s="9">
        <v>0.96699999999999997</v>
      </c>
      <c r="S26" s="12">
        <f t="shared" si="0"/>
        <v>0.95798319327731096</v>
      </c>
      <c r="T26" s="12">
        <f t="shared" si="1"/>
        <v>0.9652777777777779</v>
      </c>
      <c r="U26" s="9">
        <v>2208.65</v>
      </c>
      <c r="V26" s="9">
        <v>2209.16</v>
      </c>
      <c r="W26" s="9">
        <v>0.95199999999999996</v>
      </c>
      <c r="X26" s="9">
        <v>0.91200000000000003</v>
      </c>
      <c r="Y26" s="9">
        <v>0.28799999999999998</v>
      </c>
      <c r="Z26" s="9">
        <v>0.27800000000000002</v>
      </c>
      <c r="AD26" s="9">
        <v>2330.9</v>
      </c>
    </row>
    <row r="27" spans="1:36" ht="15" x14ac:dyDescent="0.25">
      <c r="A27" s="9" t="s">
        <v>52</v>
      </c>
      <c r="B27" s="9" t="s">
        <v>1036</v>
      </c>
      <c r="C27" s="10" t="str">
        <f t="shared" si="2"/>
        <v>0160</v>
      </c>
      <c r="D27" s="9" t="s">
        <v>26</v>
      </c>
      <c r="E27" s="9">
        <v>1</v>
      </c>
      <c r="H27" s="9">
        <v>273.49</v>
      </c>
      <c r="P27" s="11">
        <v>160</v>
      </c>
      <c r="Q27" s="9">
        <v>0.93700000000000006</v>
      </c>
      <c r="R27" s="9">
        <v>0.94399999999999995</v>
      </c>
      <c r="S27" s="12">
        <f t="shared" si="0"/>
        <v>0.93763213530655398</v>
      </c>
      <c r="T27" s="12">
        <f t="shared" si="1"/>
        <v>0.94237288135593233</v>
      </c>
      <c r="U27" s="9">
        <v>2207.8200000000002</v>
      </c>
      <c r="V27" s="9">
        <v>2208.19</v>
      </c>
      <c r="W27" s="9">
        <v>0.94599999999999995</v>
      </c>
      <c r="X27" s="9">
        <v>0.88700000000000001</v>
      </c>
      <c r="Y27" s="9">
        <v>0.29499999999999998</v>
      </c>
      <c r="Z27" s="9">
        <v>0.27800000000000002</v>
      </c>
      <c r="AC27" s="9">
        <v>2367.04</v>
      </c>
    </row>
    <row r="28" spans="1:36" ht="15" x14ac:dyDescent="0.25">
      <c r="A28" s="9" t="s">
        <v>53</v>
      </c>
      <c r="B28" s="9" t="s">
        <v>1036</v>
      </c>
      <c r="C28" s="10" t="str">
        <f t="shared" si="2"/>
        <v>0180</v>
      </c>
      <c r="P28" s="11">
        <v>180</v>
      </c>
      <c r="Q28" s="9">
        <v>0.96899999999999997</v>
      </c>
      <c r="R28" s="9">
        <v>0.96799999999999997</v>
      </c>
      <c r="S28" s="12">
        <f t="shared" si="0"/>
        <v>0.97033898305084754</v>
      </c>
      <c r="T28" s="12">
        <f t="shared" si="1"/>
        <v>0.96491228070175439</v>
      </c>
      <c r="U28" s="9">
        <v>2208.62</v>
      </c>
      <c r="V28" s="9">
        <v>2209.09</v>
      </c>
      <c r="W28" s="9">
        <v>0.94399999999999995</v>
      </c>
      <c r="X28" s="9">
        <v>0.91600000000000004</v>
      </c>
      <c r="Y28" s="9">
        <v>0.22800000000000001</v>
      </c>
      <c r="Z28" s="9">
        <v>0.22</v>
      </c>
      <c r="AC28" s="9">
        <v>2366.35</v>
      </c>
      <c r="AD28" s="9">
        <v>2319.7399999999998</v>
      </c>
    </row>
    <row r="29" spans="1:36" ht="15" x14ac:dyDescent="0.25">
      <c r="A29" s="9" t="s">
        <v>54</v>
      </c>
      <c r="B29" s="9" t="s">
        <v>1036</v>
      </c>
      <c r="C29" s="10" t="str">
        <f t="shared" si="2"/>
        <v>0180</v>
      </c>
      <c r="D29" s="9" t="s">
        <v>26</v>
      </c>
      <c r="E29" s="9">
        <v>1</v>
      </c>
      <c r="H29" s="9">
        <v>191.84</v>
      </c>
      <c r="P29" s="11">
        <v>180</v>
      </c>
      <c r="Q29" s="9">
        <v>0.94699999999999995</v>
      </c>
      <c r="R29" s="9">
        <v>0.93899999999999995</v>
      </c>
      <c r="S29" s="12">
        <f t="shared" si="0"/>
        <v>0.94680851063829796</v>
      </c>
      <c r="T29" s="12">
        <f t="shared" si="1"/>
        <v>0.94080996884735202</v>
      </c>
      <c r="U29" s="9">
        <v>2208.25</v>
      </c>
      <c r="V29" s="9">
        <v>2208.66</v>
      </c>
      <c r="W29" s="9">
        <v>0.94</v>
      </c>
      <c r="X29" s="9">
        <v>0.89</v>
      </c>
      <c r="Y29" s="9">
        <v>0.32100000000000001</v>
      </c>
      <c r="Z29" s="9">
        <v>0.30199999999999999</v>
      </c>
      <c r="AD29" s="9">
        <v>2327.4499999999998</v>
      </c>
    </row>
    <row r="30" spans="1:36" ht="15" x14ac:dyDescent="0.25">
      <c r="A30" s="9" t="s">
        <v>55</v>
      </c>
      <c r="B30" s="9" t="s">
        <v>1036</v>
      </c>
      <c r="C30" s="10" t="str">
        <f t="shared" si="2"/>
        <v>0180</v>
      </c>
      <c r="D30" s="9" t="s">
        <v>26</v>
      </c>
      <c r="E30" s="9">
        <v>1</v>
      </c>
      <c r="H30" s="9">
        <v>187.73</v>
      </c>
      <c r="P30" s="11">
        <v>180</v>
      </c>
      <c r="Q30" s="9">
        <v>0.96399999999999997</v>
      </c>
      <c r="R30" s="9">
        <v>0.95699999999999996</v>
      </c>
      <c r="S30" s="12">
        <f t="shared" si="0"/>
        <v>0.96323529411764719</v>
      </c>
      <c r="T30" s="12">
        <f t="shared" si="1"/>
        <v>0.9563636363636363</v>
      </c>
      <c r="U30" s="9">
        <v>2208.2600000000002</v>
      </c>
      <c r="V30" s="9">
        <v>2208.5100000000002</v>
      </c>
      <c r="W30" s="9">
        <v>0.95199999999999996</v>
      </c>
      <c r="X30" s="9">
        <v>0.91700000000000004</v>
      </c>
      <c r="Y30" s="9">
        <v>0.27500000000000002</v>
      </c>
      <c r="Z30" s="9">
        <v>0.26300000000000001</v>
      </c>
      <c r="AD30" s="9">
        <v>2322.38</v>
      </c>
    </row>
    <row r="31" spans="1:36" ht="15" x14ac:dyDescent="0.25">
      <c r="A31" s="9" t="s">
        <v>56</v>
      </c>
      <c r="B31" s="9" t="s">
        <v>1036</v>
      </c>
      <c r="C31" s="10" t="str">
        <f t="shared" si="2"/>
        <v>0200</v>
      </c>
      <c r="D31" s="9" t="s">
        <v>26</v>
      </c>
      <c r="E31" s="9">
        <v>1</v>
      </c>
      <c r="H31" s="9">
        <v>227.13</v>
      </c>
      <c r="P31" s="11">
        <v>200</v>
      </c>
      <c r="Q31" s="9">
        <v>0.91500000000000004</v>
      </c>
      <c r="R31" s="9">
        <v>0.90800000000000003</v>
      </c>
      <c r="S31" s="12">
        <f t="shared" si="0"/>
        <v>0.91553701772679874</v>
      </c>
      <c r="T31" s="12">
        <f t="shared" si="1"/>
        <v>0.90706319702602223</v>
      </c>
      <c r="U31" s="9">
        <v>2207.5300000000002</v>
      </c>
      <c r="V31" s="9">
        <v>2207.84</v>
      </c>
      <c r="W31" s="9">
        <v>0.95899999999999996</v>
      </c>
      <c r="X31" s="9">
        <v>0.878</v>
      </c>
      <c r="Y31" s="9">
        <v>0.26900000000000002</v>
      </c>
      <c r="Z31" s="9">
        <v>0.24399999999999999</v>
      </c>
      <c r="AC31" s="9">
        <v>2367.7199999999998</v>
      </c>
      <c r="AD31" s="9">
        <v>2330.7800000000002</v>
      </c>
    </row>
    <row r="32" spans="1:36" ht="15" x14ac:dyDescent="0.25">
      <c r="A32" s="9" t="s">
        <v>57</v>
      </c>
      <c r="B32" s="9" t="s">
        <v>1036</v>
      </c>
      <c r="C32" s="10" t="str">
        <f t="shared" si="2"/>
        <v>0200</v>
      </c>
      <c r="D32" s="9" t="s">
        <v>26</v>
      </c>
      <c r="E32" s="9">
        <v>1</v>
      </c>
      <c r="H32" s="9">
        <v>234.88</v>
      </c>
      <c r="P32" s="11">
        <v>200</v>
      </c>
      <c r="Q32" s="9">
        <v>0.92600000000000005</v>
      </c>
      <c r="R32" s="9">
        <v>0.92700000000000005</v>
      </c>
      <c r="S32" s="12">
        <f t="shared" si="0"/>
        <v>0.92557651991614265</v>
      </c>
      <c r="T32" s="12">
        <f t="shared" si="1"/>
        <v>0.92672413793103448</v>
      </c>
      <c r="U32" s="9">
        <v>2208.11</v>
      </c>
      <c r="V32" s="9">
        <v>2208.59</v>
      </c>
      <c r="W32" s="9">
        <v>0.95399999999999996</v>
      </c>
      <c r="X32" s="9">
        <v>0.88300000000000001</v>
      </c>
      <c r="Y32" s="9">
        <v>0.23200000000000001</v>
      </c>
      <c r="Z32" s="9">
        <v>0.215</v>
      </c>
      <c r="AD32" s="9">
        <v>2320.91</v>
      </c>
    </row>
    <row r="33" spans="1:36" ht="15" x14ac:dyDescent="0.25">
      <c r="A33" s="9" t="s">
        <v>58</v>
      </c>
      <c r="B33" s="9" t="s">
        <v>1036</v>
      </c>
      <c r="C33" s="10" t="str">
        <f t="shared" si="2"/>
        <v>0200</v>
      </c>
      <c r="D33" s="9" t="s">
        <v>26</v>
      </c>
      <c r="E33" s="9">
        <v>1</v>
      </c>
      <c r="H33" s="9">
        <v>224.59</v>
      </c>
      <c r="P33" s="11">
        <v>200</v>
      </c>
      <c r="Q33" s="9">
        <v>0.92700000000000005</v>
      </c>
      <c r="R33" s="9">
        <v>0.92100000000000004</v>
      </c>
      <c r="S33" s="12">
        <f t="shared" si="0"/>
        <v>0.92797494780793321</v>
      </c>
      <c r="T33" s="12">
        <f t="shared" si="1"/>
        <v>0.91860465116279066</v>
      </c>
      <c r="U33" s="9">
        <v>2206.86</v>
      </c>
      <c r="V33" s="9">
        <v>2207.06</v>
      </c>
      <c r="W33" s="9">
        <v>0.95799999999999996</v>
      </c>
      <c r="X33" s="9">
        <v>0.88900000000000001</v>
      </c>
      <c r="Y33" s="9">
        <v>0.25800000000000001</v>
      </c>
      <c r="Z33" s="9">
        <v>0.23699999999999999</v>
      </c>
      <c r="AD33" s="9">
        <v>2329.6799999999998</v>
      </c>
    </row>
    <row r="34" spans="1:36" ht="15" x14ac:dyDescent="0.25">
      <c r="A34" s="9" t="s">
        <v>59</v>
      </c>
      <c r="B34" s="9" t="s">
        <v>1036</v>
      </c>
      <c r="C34" s="10" t="str">
        <f t="shared" si="2"/>
        <v>0220</v>
      </c>
      <c r="D34" s="9" t="s">
        <v>26</v>
      </c>
      <c r="E34" s="9">
        <v>1</v>
      </c>
      <c r="H34" s="9">
        <v>233.52</v>
      </c>
      <c r="P34" s="11">
        <v>220</v>
      </c>
      <c r="Q34" s="9">
        <v>0.92900000000000005</v>
      </c>
      <c r="R34" s="9">
        <v>0.94899999999999995</v>
      </c>
      <c r="S34" s="12">
        <f t="shared" si="0"/>
        <v>0.92849631966351209</v>
      </c>
      <c r="T34" s="12">
        <f t="shared" si="1"/>
        <v>0.94827586206896552</v>
      </c>
      <c r="U34" s="9">
        <v>2210.92</v>
      </c>
      <c r="V34" s="9">
        <v>2211.89</v>
      </c>
      <c r="W34" s="9">
        <v>0.95099999999999996</v>
      </c>
      <c r="X34" s="9">
        <v>0.88300000000000001</v>
      </c>
      <c r="Y34" s="9">
        <v>0.11600000000000001</v>
      </c>
      <c r="Z34" s="9">
        <v>0.11</v>
      </c>
      <c r="AD34" s="9">
        <v>2360.34</v>
      </c>
    </row>
    <row r="35" spans="1:36" ht="15" x14ac:dyDescent="0.25">
      <c r="A35" s="9" t="s">
        <v>60</v>
      </c>
      <c r="B35" s="9" t="s">
        <v>1036</v>
      </c>
      <c r="C35" s="10" t="str">
        <f t="shared" si="2"/>
        <v>0220</v>
      </c>
      <c r="D35" s="9" t="s">
        <v>26</v>
      </c>
      <c r="E35" s="9">
        <v>1</v>
      </c>
      <c r="H35" s="9">
        <v>487.76</v>
      </c>
      <c r="P35" s="11">
        <v>220</v>
      </c>
      <c r="Q35" s="9">
        <v>0.94599999999999995</v>
      </c>
      <c r="R35" s="9">
        <v>0.95299999999999996</v>
      </c>
      <c r="S35" s="12">
        <f t="shared" si="0"/>
        <v>0.94560669456066948</v>
      </c>
      <c r="T35" s="12">
        <f t="shared" si="1"/>
        <v>0.95530726256983256</v>
      </c>
      <c r="U35" s="9">
        <v>2208.6</v>
      </c>
      <c r="V35" s="9">
        <v>2209.59</v>
      </c>
      <c r="W35" s="9">
        <v>0.95599999999999996</v>
      </c>
      <c r="X35" s="9">
        <v>0.90400000000000003</v>
      </c>
      <c r="Y35" s="9">
        <v>0.17899999999999999</v>
      </c>
      <c r="Z35" s="9">
        <v>0.17100000000000001</v>
      </c>
      <c r="AD35" s="9">
        <v>2326.2800000000002</v>
      </c>
    </row>
    <row r="36" spans="1:36" ht="15" x14ac:dyDescent="0.25">
      <c r="A36" s="9" t="s">
        <v>61</v>
      </c>
      <c r="B36" s="9" t="s">
        <v>1036</v>
      </c>
      <c r="C36" s="10" t="str">
        <f t="shared" si="2"/>
        <v>0220</v>
      </c>
      <c r="D36" s="9" t="s">
        <v>26</v>
      </c>
      <c r="E36" s="9">
        <v>1</v>
      </c>
      <c r="H36" s="9">
        <v>252.61</v>
      </c>
      <c r="P36" s="11">
        <v>220</v>
      </c>
      <c r="Q36" s="9">
        <v>0.93500000000000005</v>
      </c>
      <c r="R36" s="9">
        <v>0.93500000000000005</v>
      </c>
      <c r="S36" s="12">
        <f t="shared" si="0"/>
        <v>0.93528183716075164</v>
      </c>
      <c r="T36" s="12">
        <f t="shared" si="1"/>
        <v>0.93449781659388642</v>
      </c>
      <c r="U36" s="9">
        <v>2212.5300000000002</v>
      </c>
      <c r="V36" s="9">
        <v>2212.9299999999998</v>
      </c>
      <c r="W36" s="9">
        <v>0.95799999999999996</v>
      </c>
      <c r="X36" s="9">
        <v>0.89600000000000002</v>
      </c>
      <c r="Y36" s="9">
        <v>0.22900000000000001</v>
      </c>
      <c r="Z36" s="9">
        <v>0.214</v>
      </c>
      <c r="AC36" s="9">
        <v>2369.29</v>
      </c>
      <c r="AD36" s="9">
        <v>2319.36</v>
      </c>
    </row>
    <row r="37" spans="1:36" ht="15" x14ac:dyDescent="0.25">
      <c r="A37" s="9" t="s">
        <v>62</v>
      </c>
      <c r="B37" s="9" t="s">
        <v>1036</v>
      </c>
      <c r="C37" s="10" t="str">
        <f t="shared" si="2"/>
        <v>0240</v>
      </c>
      <c r="D37" s="9" t="s">
        <v>26</v>
      </c>
      <c r="E37" s="9">
        <v>1</v>
      </c>
      <c r="H37" s="9">
        <v>170.57</v>
      </c>
      <c r="P37" s="11">
        <v>240</v>
      </c>
      <c r="Q37" s="9">
        <v>0.91500000000000004</v>
      </c>
      <c r="R37" s="9">
        <v>0.92300000000000004</v>
      </c>
      <c r="S37" s="12">
        <f t="shared" si="0"/>
        <v>0.91395592864637987</v>
      </c>
      <c r="T37" s="12">
        <f t="shared" si="1"/>
        <v>0.92056074766355145</v>
      </c>
      <c r="U37" s="9">
        <v>2210.0300000000002</v>
      </c>
      <c r="V37" s="9">
        <v>2210.88</v>
      </c>
      <c r="W37" s="9">
        <v>0.95299999999999996</v>
      </c>
      <c r="X37" s="9">
        <v>0.871</v>
      </c>
      <c r="Y37" s="9">
        <v>0.214</v>
      </c>
      <c r="Z37" s="9">
        <v>0.19700000000000001</v>
      </c>
      <c r="AD37" s="9">
        <v>2326.7399999999998</v>
      </c>
    </row>
    <row r="38" spans="1:36" ht="15" x14ac:dyDescent="0.25">
      <c r="A38" s="9" t="s">
        <v>63</v>
      </c>
      <c r="B38" s="9" t="s">
        <v>1036</v>
      </c>
      <c r="C38" s="10" t="str">
        <f t="shared" si="2"/>
        <v>0240</v>
      </c>
      <c r="D38" s="9" t="s">
        <v>26</v>
      </c>
      <c r="E38" s="9">
        <v>1</v>
      </c>
      <c r="H38" s="9">
        <v>226.48</v>
      </c>
      <c r="P38" s="11">
        <v>240</v>
      </c>
      <c r="Q38" s="9">
        <v>0.91900000000000004</v>
      </c>
      <c r="R38" s="9">
        <v>0.91400000000000003</v>
      </c>
      <c r="S38" s="12">
        <f t="shared" si="0"/>
        <v>0.91928721174004202</v>
      </c>
      <c r="T38" s="12">
        <f t="shared" si="1"/>
        <v>0.91739130434782601</v>
      </c>
      <c r="U38" s="9">
        <v>2208.62</v>
      </c>
      <c r="V38" s="9">
        <v>2209.14</v>
      </c>
      <c r="W38" s="9">
        <v>0.95399999999999996</v>
      </c>
      <c r="X38" s="9">
        <v>0.877</v>
      </c>
      <c r="Y38" s="9">
        <v>0.23</v>
      </c>
      <c r="Z38" s="9">
        <v>0.21099999999999999</v>
      </c>
      <c r="AC38" s="9">
        <v>2367.1799999999998</v>
      </c>
      <c r="AD38" s="9">
        <v>2321.06</v>
      </c>
    </row>
    <row r="39" spans="1:36" ht="15" x14ac:dyDescent="0.25">
      <c r="A39" s="9" t="s">
        <v>64</v>
      </c>
      <c r="B39" s="9" t="s">
        <v>1036</v>
      </c>
      <c r="C39" s="10" t="str">
        <f t="shared" si="2"/>
        <v>0240</v>
      </c>
      <c r="D39" s="9" t="s">
        <v>26</v>
      </c>
      <c r="E39" s="9">
        <v>1</v>
      </c>
      <c r="H39" s="9">
        <v>199.59</v>
      </c>
      <c r="P39" s="11">
        <v>240</v>
      </c>
      <c r="Q39" s="9">
        <v>0.89100000000000001</v>
      </c>
      <c r="R39" s="9">
        <v>0.89800000000000002</v>
      </c>
      <c r="S39" s="12">
        <f t="shared" si="0"/>
        <v>0.89121338912133896</v>
      </c>
      <c r="T39" s="12">
        <f t="shared" si="1"/>
        <v>0.90109890109890101</v>
      </c>
      <c r="U39" s="9">
        <v>2206.4499999999998</v>
      </c>
      <c r="V39" s="9">
        <v>2207.79</v>
      </c>
      <c r="W39" s="9">
        <v>0.95599999999999996</v>
      </c>
      <c r="X39" s="9">
        <v>0.85199999999999998</v>
      </c>
      <c r="Y39" s="9">
        <v>0.27300000000000002</v>
      </c>
      <c r="Z39" s="9">
        <v>0.246</v>
      </c>
      <c r="AD39" s="9">
        <v>2330.0500000000002</v>
      </c>
    </row>
    <row r="40" spans="1:36" ht="15" x14ac:dyDescent="0.25">
      <c r="A40" s="9" t="s">
        <v>65</v>
      </c>
      <c r="B40" s="9" t="s">
        <v>1036</v>
      </c>
      <c r="C40" s="10" t="str">
        <f t="shared" si="2"/>
        <v>0260</v>
      </c>
      <c r="D40" s="9" t="s">
        <v>26</v>
      </c>
      <c r="E40" s="9">
        <v>1</v>
      </c>
      <c r="H40" s="9">
        <v>228.14</v>
      </c>
      <c r="P40" s="11">
        <v>260</v>
      </c>
      <c r="Q40" s="9">
        <v>0.91700000000000004</v>
      </c>
      <c r="R40" s="9">
        <v>0.92300000000000004</v>
      </c>
      <c r="S40" s="12">
        <f t="shared" si="0"/>
        <v>0.91770833333333335</v>
      </c>
      <c r="T40" s="12">
        <f t="shared" si="1"/>
        <v>0.92050209205020928</v>
      </c>
      <c r="U40" s="9">
        <v>2209.83</v>
      </c>
      <c r="V40" s="9">
        <v>2210.29</v>
      </c>
      <c r="W40" s="9">
        <v>0.96</v>
      </c>
      <c r="X40" s="9">
        <v>0.88100000000000001</v>
      </c>
      <c r="Y40" s="9">
        <v>0.23899999999999999</v>
      </c>
      <c r="Z40" s="9">
        <v>0.22</v>
      </c>
      <c r="AC40" s="9">
        <v>2365.13</v>
      </c>
      <c r="AD40" s="9">
        <v>2321.33</v>
      </c>
    </row>
    <row r="41" spans="1:36" ht="15" x14ac:dyDescent="0.25">
      <c r="A41" s="9" t="s">
        <v>66</v>
      </c>
      <c r="B41" s="9" t="s">
        <v>1036</v>
      </c>
      <c r="C41" s="10" t="str">
        <f t="shared" si="2"/>
        <v>0260</v>
      </c>
      <c r="D41" s="9" t="s">
        <v>26</v>
      </c>
      <c r="E41" s="9">
        <v>1</v>
      </c>
      <c r="H41" s="9">
        <v>256.45</v>
      </c>
      <c r="P41" s="11">
        <v>260</v>
      </c>
      <c r="Q41" s="9">
        <v>0.91600000000000004</v>
      </c>
      <c r="R41" s="9">
        <v>0.91800000000000004</v>
      </c>
      <c r="S41" s="12">
        <f t="shared" si="0"/>
        <v>0.91640543364681304</v>
      </c>
      <c r="T41" s="12">
        <f t="shared" si="1"/>
        <v>0.91869918699186992</v>
      </c>
      <c r="U41" s="9">
        <v>2207.9</v>
      </c>
      <c r="V41" s="9">
        <v>2208.4699999999998</v>
      </c>
      <c r="W41" s="9">
        <v>0.95699999999999996</v>
      </c>
      <c r="X41" s="9">
        <v>0.877</v>
      </c>
      <c r="Y41" s="9">
        <v>0.246</v>
      </c>
      <c r="Z41" s="9">
        <v>0.22600000000000001</v>
      </c>
      <c r="AC41" s="9">
        <v>2367.66</v>
      </c>
      <c r="AD41" s="9">
        <v>2321.34</v>
      </c>
    </row>
    <row r="42" spans="1:36" x14ac:dyDescent="0.3">
      <c r="A42" s="9" t="s">
        <v>67</v>
      </c>
      <c r="B42" s="9" t="s">
        <v>1036</v>
      </c>
      <c r="C42" s="10" t="str">
        <f t="shared" si="2"/>
        <v>0260</v>
      </c>
      <c r="D42" s="9" t="s">
        <v>26</v>
      </c>
      <c r="E42" s="9">
        <v>1</v>
      </c>
      <c r="H42" s="9">
        <v>248.16</v>
      </c>
      <c r="I42" s="9" t="s">
        <v>35</v>
      </c>
      <c r="J42" s="9">
        <v>1</v>
      </c>
      <c r="M42" s="9">
        <v>454.42</v>
      </c>
      <c r="P42" s="11">
        <v>260</v>
      </c>
      <c r="Q42" s="9">
        <v>0.92900000000000005</v>
      </c>
      <c r="R42" s="9">
        <v>0.93600000000000005</v>
      </c>
      <c r="S42" s="12">
        <f t="shared" si="0"/>
        <v>0.92872117400419296</v>
      </c>
      <c r="T42" s="12">
        <f t="shared" si="1"/>
        <v>0.93607305936073049</v>
      </c>
      <c r="U42" s="9">
        <v>2208.13</v>
      </c>
      <c r="V42" s="9">
        <v>2208.7399999999998</v>
      </c>
      <c r="W42" s="9">
        <v>0.95399999999999996</v>
      </c>
      <c r="X42" s="9">
        <v>0.88600000000000001</v>
      </c>
      <c r="Y42" s="9">
        <v>0.219</v>
      </c>
      <c r="Z42" s="9">
        <v>0.20499999999999999</v>
      </c>
      <c r="AD42" s="9">
        <v>2331.0700000000002</v>
      </c>
    </row>
    <row r="43" spans="1:36" x14ac:dyDescent="0.3">
      <c r="A43" s="9" t="s">
        <v>68</v>
      </c>
      <c r="B43" s="9" t="s">
        <v>1036</v>
      </c>
      <c r="C43" s="10" t="str">
        <f t="shared" si="2"/>
        <v>0270</v>
      </c>
      <c r="P43" s="11">
        <v>270</v>
      </c>
      <c r="Q43" s="9">
        <v>0.74</v>
      </c>
      <c r="S43" s="12">
        <f t="shared" si="0"/>
        <v>0.74012474012474017</v>
      </c>
      <c r="T43" s="12" t="e">
        <f t="shared" si="1"/>
        <v>#DIV/0!</v>
      </c>
      <c r="U43" s="9">
        <v>2227.79</v>
      </c>
      <c r="W43" s="9">
        <v>0.96199999999999997</v>
      </c>
      <c r="X43" s="9">
        <v>0.71199999999999997</v>
      </c>
      <c r="Z43" s="9">
        <v>0.29399999999999998</v>
      </c>
      <c r="AB43" s="9">
        <v>2258.44</v>
      </c>
      <c r="AD43" s="9">
        <v>2336.29</v>
      </c>
    </row>
    <row r="44" spans="1:36" x14ac:dyDescent="0.3">
      <c r="A44" s="9" t="s">
        <v>69</v>
      </c>
      <c r="B44" s="9" t="s">
        <v>1036</v>
      </c>
      <c r="C44" s="10" t="str">
        <f t="shared" si="2"/>
        <v>0270</v>
      </c>
      <c r="D44" s="9" t="s">
        <v>70</v>
      </c>
      <c r="E44" s="9">
        <v>1</v>
      </c>
      <c r="H44" s="9">
        <v>821.65</v>
      </c>
      <c r="P44" s="11">
        <v>270</v>
      </c>
      <c r="S44" s="12" t="e">
        <f t="shared" si="0"/>
        <v>#DIV/0!</v>
      </c>
      <c r="T44" s="12" t="e">
        <f t="shared" si="1"/>
        <v>#DIV/0!</v>
      </c>
      <c r="X44" s="9">
        <v>0.72</v>
      </c>
      <c r="Z44" s="9">
        <v>0.26400000000000001</v>
      </c>
      <c r="AB44" s="9">
        <v>2261.69</v>
      </c>
      <c r="AD44" s="9">
        <v>2336.34</v>
      </c>
      <c r="AJ44" s="9" t="s">
        <v>1046</v>
      </c>
    </row>
    <row r="45" spans="1:36" x14ac:dyDescent="0.3">
      <c r="A45" s="9" t="s">
        <v>71</v>
      </c>
      <c r="B45" s="9" t="s">
        <v>1036</v>
      </c>
      <c r="C45" s="10" t="str">
        <f t="shared" si="2"/>
        <v>0270</v>
      </c>
      <c r="P45" s="11">
        <v>270</v>
      </c>
      <c r="S45" s="12" t="e">
        <f t="shared" si="0"/>
        <v>#DIV/0!</v>
      </c>
      <c r="T45" s="12" t="e">
        <f t="shared" si="1"/>
        <v>#DIV/0!</v>
      </c>
      <c r="X45" s="9">
        <v>0.751</v>
      </c>
      <c r="Z45" s="9">
        <v>0.249</v>
      </c>
      <c r="AB45" s="9">
        <v>2253.16</v>
      </c>
      <c r="AD45" s="9">
        <v>2337.02</v>
      </c>
      <c r="AJ45" s="9" t="s">
        <v>1047</v>
      </c>
    </row>
    <row r="46" spans="1:36" x14ac:dyDescent="0.3">
      <c r="A46" s="9" t="s">
        <v>72</v>
      </c>
      <c r="B46" s="9" t="s">
        <v>1036</v>
      </c>
      <c r="C46" s="10" t="str">
        <f t="shared" si="2"/>
        <v>0290</v>
      </c>
      <c r="D46" s="9" t="s">
        <v>26</v>
      </c>
      <c r="E46" s="9">
        <v>1</v>
      </c>
      <c r="H46" s="9">
        <v>145.86000000000001</v>
      </c>
      <c r="P46" s="11">
        <v>290</v>
      </c>
      <c r="Q46" s="9">
        <v>0.86399999999999999</v>
      </c>
      <c r="R46" s="9">
        <v>0.9</v>
      </c>
      <c r="S46" s="12">
        <f t="shared" si="0"/>
        <v>0.86477987421383651</v>
      </c>
      <c r="T46" s="12">
        <f t="shared" si="1"/>
        <v>0.89944134078212301</v>
      </c>
      <c r="U46" s="9">
        <v>2208.42</v>
      </c>
      <c r="V46" s="9">
        <v>2219.64</v>
      </c>
      <c r="W46" s="9">
        <v>0.95399999999999996</v>
      </c>
      <c r="X46" s="9">
        <v>0.82499999999999996</v>
      </c>
      <c r="Y46" s="9">
        <v>0.17899999999999999</v>
      </c>
      <c r="Z46" s="9">
        <v>0.161</v>
      </c>
      <c r="AC46" s="9">
        <v>2366.83</v>
      </c>
      <c r="AD46" s="9">
        <v>2319.59</v>
      </c>
      <c r="AJ46" s="9" t="s">
        <v>1048</v>
      </c>
    </row>
    <row r="47" spans="1:36" x14ac:dyDescent="0.3">
      <c r="A47" s="9" t="s">
        <v>73</v>
      </c>
      <c r="B47" s="9" t="s">
        <v>1036</v>
      </c>
      <c r="C47" s="10" t="str">
        <f t="shared" si="2"/>
        <v>0290</v>
      </c>
      <c r="D47" s="9" t="s">
        <v>26</v>
      </c>
      <c r="E47" s="9">
        <v>1</v>
      </c>
      <c r="H47" s="9">
        <v>171.5</v>
      </c>
      <c r="P47" s="11">
        <v>290</v>
      </c>
      <c r="Q47" s="9">
        <v>0.84199999999999997</v>
      </c>
      <c r="R47" s="9">
        <v>0.86399999999999999</v>
      </c>
      <c r="S47" s="12">
        <f t="shared" si="0"/>
        <v>0.84150156412930144</v>
      </c>
      <c r="T47" s="12">
        <f t="shared" si="1"/>
        <v>0.86266094420600858</v>
      </c>
      <c r="U47" s="9">
        <v>2210.0300000000002</v>
      </c>
      <c r="V47" s="9">
        <v>2216.81</v>
      </c>
      <c r="W47" s="9">
        <v>0.95899999999999996</v>
      </c>
      <c r="X47" s="9">
        <v>0.80700000000000005</v>
      </c>
      <c r="Y47" s="9">
        <v>0.23300000000000001</v>
      </c>
      <c r="Z47" s="9">
        <v>0.20100000000000001</v>
      </c>
      <c r="AA47" s="9">
        <v>2243.77</v>
      </c>
      <c r="AB47" s="9">
        <v>2242.7399999999998</v>
      </c>
      <c r="AC47" s="9">
        <v>2367.13</v>
      </c>
      <c r="AD47" s="9">
        <v>2322.17</v>
      </c>
      <c r="AJ47" s="9" t="s">
        <v>1049</v>
      </c>
    </row>
    <row r="48" spans="1:36" x14ac:dyDescent="0.3">
      <c r="A48" s="9" t="s">
        <v>74</v>
      </c>
      <c r="B48" s="9" t="s">
        <v>1036</v>
      </c>
      <c r="C48" s="10" t="str">
        <f t="shared" si="2"/>
        <v>0290</v>
      </c>
      <c r="D48" s="9" t="s">
        <v>26</v>
      </c>
      <c r="E48" s="9">
        <v>1</v>
      </c>
      <c r="H48" s="9">
        <v>123.48</v>
      </c>
      <c r="P48" s="11">
        <v>290</v>
      </c>
      <c r="Q48" s="9">
        <v>0.86</v>
      </c>
      <c r="R48" s="9">
        <v>0.89500000000000002</v>
      </c>
      <c r="S48" s="12">
        <f t="shared" si="0"/>
        <v>0.85983263598326354</v>
      </c>
      <c r="T48" s="12">
        <f t="shared" si="1"/>
        <v>0.89855072463768115</v>
      </c>
      <c r="U48" s="9">
        <v>2216.27</v>
      </c>
      <c r="V48" s="9">
        <v>2217.4</v>
      </c>
      <c r="W48" s="9">
        <v>0.95599999999999996</v>
      </c>
      <c r="X48" s="9">
        <v>0.82199999999999995</v>
      </c>
      <c r="Y48" s="9">
        <v>0.20699999999999999</v>
      </c>
      <c r="Z48" s="9">
        <v>0.186</v>
      </c>
      <c r="AD48" s="9">
        <v>2328.98</v>
      </c>
    </row>
    <row r="49" spans="1:36" x14ac:dyDescent="0.3">
      <c r="A49" s="9" t="s">
        <v>75</v>
      </c>
      <c r="B49" s="9" t="s">
        <v>1036</v>
      </c>
      <c r="C49" s="10" t="str">
        <f t="shared" si="2"/>
        <v>0310</v>
      </c>
      <c r="D49" s="9" t="s">
        <v>26</v>
      </c>
      <c r="E49" s="9">
        <v>1</v>
      </c>
      <c r="H49" s="9">
        <v>65.471000000000004</v>
      </c>
      <c r="P49" s="11">
        <v>310</v>
      </c>
      <c r="Q49" s="9">
        <v>0.76500000000000001</v>
      </c>
      <c r="R49" s="9">
        <v>0.81799999999999995</v>
      </c>
      <c r="S49" s="12">
        <f t="shared" si="0"/>
        <v>0.76536312849162014</v>
      </c>
      <c r="T49" s="12">
        <f t="shared" si="1"/>
        <v>0.81372549019607854</v>
      </c>
      <c r="U49" s="9">
        <v>2207.9</v>
      </c>
      <c r="V49" s="9">
        <v>2208.5300000000002</v>
      </c>
      <c r="W49" s="9">
        <v>0.89500000000000002</v>
      </c>
      <c r="X49" s="9">
        <v>0.68500000000000005</v>
      </c>
      <c r="Y49" s="9">
        <v>0.20399999999999999</v>
      </c>
      <c r="Z49" s="9">
        <v>0.16600000000000001</v>
      </c>
      <c r="AC49" s="9">
        <v>2369.7600000000002</v>
      </c>
      <c r="AD49" s="9">
        <v>2332.5</v>
      </c>
    </row>
    <row r="50" spans="1:36" x14ac:dyDescent="0.3">
      <c r="A50" s="9" t="s">
        <v>76</v>
      </c>
      <c r="B50" s="9" t="s">
        <v>1036</v>
      </c>
      <c r="C50" s="10" t="str">
        <f t="shared" si="2"/>
        <v>0310</v>
      </c>
      <c r="D50" s="9" t="s">
        <v>26</v>
      </c>
      <c r="E50" s="9">
        <v>1</v>
      </c>
      <c r="H50" s="9">
        <v>77.003</v>
      </c>
      <c r="P50" s="11">
        <v>310</v>
      </c>
      <c r="Q50" s="9">
        <v>0.748</v>
      </c>
      <c r="R50" s="9">
        <v>0.78700000000000003</v>
      </c>
      <c r="S50" s="12">
        <f t="shared" si="0"/>
        <v>0.74861572535991139</v>
      </c>
      <c r="T50" s="12">
        <f t="shared" si="1"/>
        <v>0.78798586572438167</v>
      </c>
      <c r="U50" s="9">
        <v>2207.7399999999998</v>
      </c>
      <c r="V50" s="9">
        <v>2208.42</v>
      </c>
      <c r="W50" s="9">
        <v>0.90300000000000002</v>
      </c>
      <c r="X50" s="9">
        <v>0.67600000000000005</v>
      </c>
      <c r="Y50" s="9">
        <v>0.28299999999999997</v>
      </c>
      <c r="Z50" s="9">
        <v>0.223</v>
      </c>
      <c r="AD50" s="9">
        <v>2334.9699999999998</v>
      </c>
      <c r="AJ50" s="9" t="s">
        <v>1050</v>
      </c>
    </row>
    <row r="51" spans="1:36" x14ac:dyDescent="0.3">
      <c r="A51" s="9" t="s">
        <v>77</v>
      </c>
      <c r="B51" s="9" t="s">
        <v>1036</v>
      </c>
      <c r="C51" s="10" t="str">
        <f t="shared" si="2"/>
        <v>0310</v>
      </c>
      <c r="D51" s="9" t="s">
        <v>26</v>
      </c>
      <c r="E51" s="9">
        <v>1</v>
      </c>
      <c r="H51" s="9">
        <v>65.768000000000001</v>
      </c>
      <c r="P51" s="11">
        <v>310</v>
      </c>
      <c r="Q51" s="9">
        <v>0.73599999999999999</v>
      </c>
      <c r="R51" s="9">
        <v>0.79600000000000004</v>
      </c>
      <c r="S51" s="12">
        <f t="shared" si="0"/>
        <v>0.73606370875995453</v>
      </c>
      <c r="T51" s="12">
        <f t="shared" si="1"/>
        <v>0.79629629629629628</v>
      </c>
      <c r="U51" s="9">
        <v>2207.5700000000002</v>
      </c>
      <c r="V51" s="9">
        <v>2208.3000000000002</v>
      </c>
      <c r="W51" s="9">
        <v>0.879</v>
      </c>
      <c r="X51" s="9">
        <v>0.64700000000000002</v>
      </c>
      <c r="Y51" s="9">
        <v>0.216</v>
      </c>
      <c r="Z51" s="9">
        <v>0.17199999999999999</v>
      </c>
      <c r="AD51" s="9">
        <v>2338.42</v>
      </c>
      <c r="AJ51" s="9" t="s">
        <v>1051</v>
      </c>
    </row>
    <row r="52" spans="1:36" x14ac:dyDescent="0.3">
      <c r="A52" s="9" t="s">
        <v>78</v>
      </c>
      <c r="B52" s="9" t="s">
        <v>1036</v>
      </c>
      <c r="C52" s="10" t="str">
        <f t="shared" si="2"/>
        <v>0330</v>
      </c>
      <c r="D52" s="9" t="s">
        <v>26</v>
      </c>
      <c r="E52" s="9">
        <v>0.71499999999999997</v>
      </c>
      <c r="F52" s="9" t="s">
        <v>79</v>
      </c>
      <c r="G52" s="9">
        <v>0.28499999999999998</v>
      </c>
      <c r="H52" s="9">
        <v>123.56</v>
      </c>
      <c r="P52" s="11">
        <v>330</v>
      </c>
      <c r="Q52" s="9">
        <v>0.752</v>
      </c>
      <c r="R52" s="9">
        <v>0.81599999999999995</v>
      </c>
      <c r="S52" s="12">
        <f t="shared" si="0"/>
        <v>0.75110619469026552</v>
      </c>
      <c r="T52" s="12">
        <f t="shared" si="1"/>
        <v>0.81660899653979235</v>
      </c>
      <c r="U52" s="9">
        <v>2213.0300000000002</v>
      </c>
      <c r="V52" s="9">
        <v>2217.0300000000002</v>
      </c>
      <c r="W52" s="9">
        <v>0.90400000000000003</v>
      </c>
      <c r="X52" s="9">
        <v>0.67900000000000005</v>
      </c>
      <c r="Y52" s="9">
        <v>0.28899999999999998</v>
      </c>
      <c r="Z52" s="9">
        <v>0.23599999999999999</v>
      </c>
      <c r="AJ52" s="9" t="s">
        <v>1052</v>
      </c>
    </row>
    <row r="53" spans="1:36" x14ac:dyDescent="0.3">
      <c r="A53" s="9" t="s">
        <v>80</v>
      </c>
      <c r="B53" s="9" t="s">
        <v>1036</v>
      </c>
      <c r="C53" s="10" t="str">
        <f t="shared" si="2"/>
        <v>0330</v>
      </c>
      <c r="D53" s="9" t="s">
        <v>26</v>
      </c>
      <c r="E53" s="9">
        <v>0.71099999999999997</v>
      </c>
      <c r="F53" s="9" t="s">
        <v>79</v>
      </c>
      <c r="G53" s="9">
        <v>0.28899999999999998</v>
      </c>
      <c r="H53" s="9">
        <v>113.01</v>
      </c>
      <c r="P53" s="11">
        <v>330</v>
      </c>
      <c r="Q53" s="9">
        <v>0.755</v>
      </c>
      <c r="R53" s="9">
        <v>0.81399999999999995</v>
      </c>
      <c r="S53" s="12">
        <f t="shared" si="0"/>
        <v>0.75498891352549891</v>
      </c>
      <c r="T53" s="12">
        <f t="shared" si="1"/>
        <v>0.81408450704225355</v>
      </c>
      <c r="U53" s="9">
        <v>2211.62</v>
      </c>
      <c r="V53" s="9">
        <v>2218.48</v>
      </c>
      <c r="W53" s="9">
        <v>0.90200000000000002</v>
      </c>
      <c r="X53" s="9">
        <v>0.68100000000000005</v>
      </c>
      <c r="Y53" s="9">
        <v>0.35499999999999998</v>
      </c>
      <c r="Z53" s="9">
        <v>0.28899999999999998</v>
      </c>
      <c r="AJ53" s="9" t="s">
        <v>1053</v>
      </c>
    </row>
    <row r="54" spans="1:36" x14ac:dyDescent="0.3">
      <c r="A54" s="9" t="s">
        <v>81</v>
      </c>
      <c r="B54" s="9" t="s">
        <v>1036</v>
      </c>
      <c r="C54" s="10" t="str">
        <f t="shared" si="2"/>
        <v>0330</v>
      </c>
      <c r="D54" s="9" t="s">
        <v>26</v>
      </c>
      <c r="E54" s="9">
        <v>0.68400000000000005</v>
      </c>
      <c r="F54" s="9" t="s">
        <v>79</v>
      </c>
      <c r="G54" s="9">
        <v>0.316</v>
      </c>
      <c r="H54" s="9">
        <v>124.26</v>
      </c>
      <c r="P54" s="11">
        <v>330</v>
      </c>
      <c r="Q54" s="9">
        <v>0.77500000000000002</v>
      </c>
      <c r="R54" s="9">
        <v>0.83199999999999996</v>
      </c>
      <c r="S54" s="12">
        <f t="shared" si="0"/>
        <v>0.77557755775577553</v>
      </c>
      <c r="T54" s="12">
        <f t="shared" si="1"/>
        <v>0.83269961977186313</v>
      </c>
      <c r="U54" s="9">
        <v>2214.89</v>
      </c>
      <c r="V54" s="9">
        <v>2216.91</v>
      </c>
      <c r="W54" s="9">
        <v>0.90900000000000003</v>
      </c>
      <c r="X54" s="9">
        <v>0.70499999999999996</v>
      </c>
      <c r="Y54" s="9">
        <v>0.26300000000000001</v>
      </c>
      <c r="Z54" s="9">
        <v>0.219</v>
      </c>
      <c r="AJ54" s="9" t="s">
        <v>1054</v>
      </c>
    </row>
    <row r="55" spans="1:36" x14ac:dyDescent="0.3">
      <c r="A55" s="9" t="s">
        <v>82</v>
      </c>
      <c r="B55" s="9" t="s">
        <v>1036</v>
      </c>
      <c r="C55" s="10" t="str">
        <f t="shared" si="2"/>
        <v>0350</v>
      </c>
      <c r="D55" s="9" t="s">
        <v>26</v>
      </c>
      <c r="E55" s="9">
        <v>0.753</v>
      </c>
      <c r="F55" s="9" t="s">
        <v>79</v>
      </c>
      <c r="G55" s="9">
        <v>0.247</v>
      </c>
      <c r="H55" s="9">
        <v>67.921000000000006</v>
      </c>
      <c r="P55" s="11">
        <v>350</v>
      </c>
      <c r="Q55" s="9">
        <v>0.57299999999999995</v>
      </c>
      <c r="R55" s="9">
        <v>0.63600000000000001</v>
      </c>
      <c r="S55" s="12">
        <f t="shared" si="0"/>
        <v>0.57252747252747249</v>
      </c>
      <c r="T55" s="12">
        <f t="shared" si="1"/>
        <v>0.63888888888888895</v>
      </c>
      <c r="U55" s="9">
        <v>2206.25</v>
      </c>
      <c r="V55" s="9">
        <v>2208.16</v>
      </c>
      <c r="W55" s="9">
        <v>0.91</v>
      </c>
      <c r="X55" s="9">
        <v>0.52100000000000002</v>
      </c>
      <c r="Y55" s="9">
        <v>0.28799999999999998</v>
      </c>
      <c r="Z55" s="9">
        <v>0.184</v>
      </c>
      <c r="AD55" s="9">
        <v>2328.36</v>
      </c>
      <c r="AJ55" s="9" t="s">
        <v>1055</v>
      </c>
    </row>
    <row r="56" spans="1:36" x14ac:dyDescent="0.3">
      <c r="A56" s="9" t="s">
        <v>83</v>
      </c>
      <c r="B56" s="9" t="s">
        <v>1036</v>
      </c>
      <c r="C56" s="10" t="str">
        <f t="shared" si="2"/>
        <v>0350</v>
      </c>
      <c r="D56" s="9" t="s">
        <v>26</v>
      </c>
      <c r="E56" s="9">
        <v>0.754</v>
      </c>
      <c r="F56" s="9" t="s">
        <v>79</v>
      </c>
      <c r="G56" s="9">
        <v>0.246</v>
      </c>
      <c r="H56" s="9">
        <v>65.308000000000007</v>
      </c>
      <c r="P56" s="11">
        <v>350</v>
      </c>
      <c r="Q56" s="9">
        <v>0.60799999999999998</v>
      </c>
      <c r="R56" s="9">
        <v>0.66500000000000004</v>
      </c>
      <c r="S56" s="12">
        <f t="shared" si="0"/>
        <v>0.60855263157894735</v>
      </c>
      <c r="T56" s="12">
        <f t="shared" si="1"/>
        <v>0.66400000000000003</v>
      </c>
      <c r="U56" s="9">
        <v>2206.0500000000002</v>
      </c>
      <c r="V56" s="9">
        <v>2208.59</v>
      </c>
      <c r="W56" s="9">
        <v>0.91200000000000003</v>
      </c>
      <c r="X56" s="9">
        <v>0.55500000000000005</v>
      </c>
      <c r="Y56" s="9">
        <v>0.375</v>
      </c>
      <c r="Z56" s="9">
        <v>0.249</v>
      </c>
      <c r="AD56" s="9">
        <v>2330.09</v>
      </c>
    </row>
    <row r="57" spans="1:36" x14ac:dyDescent="0.3">
      <c r="A57" s="9" t="s">
        <v>84</v>
      </c>
      <c r="B57" s="9" t="s">
        <v>1036</v>
      </c>
      <c r="C57" s="10" t="str">
        <f t="shared" si="2"/>
        <v>0350</v>
      </c>
      <c r="D57" s="9" t="s">
        <v>26</v>
      </c>
      <c r="E57" s="9">
        <v>0.73499999999999999</v>
      </c>
      <c r="F57" s="9" t="s">
        <v>79</v>
      </c>
      <c r="G57" s="9">
        <v>0.26500000000000001</v>
      </c>
      <c r="H57" s="9">
        <v>73.281999999999996</v>
      </c>
      <c r="P57" s="11">
        <v>350</v>
      </c>
      <c r="Q57" s="9">
        <v>0.57999999999999996</v>
      </c>
      <c r="R57" s="9">
        <v>0.627</v>
      </c>
      <c r="S57" s="12">
        <f t="shared" si="0"/>
        <v>0.58015267175572516</v>
      </c>
      <c r="T57" s="12">
        <f t="shared" si="1"/>
        <v>0.62745098039215697</v>
      </c>
      <c r="U57" s="9">
        <v>2205.35</v>
      </c>
      <c r="V57" s="9">
        <v>2207.59</v>
      </c>
      <c r="W57" s="9">
        <v>0.91700000000000004</v>
      </c>
      <c r="X57" s="9">
        <v>0.53200000000000003</v>
      </c>
      <c r="Y57" s="9">
        <v>0.40799999999999997</v>
      </c>
      <c r="Z57" s="9">
        <v>0.25600000000000001</v>
      </c>
      <c r="AD57" s="9">
        <v>2335.5100000000002</v>
      </c>
    </row>
    <row r="58" spans="1:36" x14ac:dyDescent="0.3">
      <c r="A58" s="9" t="s">
        <v>85</v>
      </c>
      <c r="B58" s="9" t="s">
        <v>1036</v>
      </c>
      <c r="C58" s="10" t="str">
        <f t="shared" si="2"/>
        <v>0350</v>
      </c>
      <c r="D58" s="9" t="s">
        <v>26</v>
      </c>
      <c r="E58" s="9">
        <v>0.73499999999999999</v>
      </c>
      <c r="F58" s="9" t="s">
        <v>79</v>
      </c>
      <c r="G58" s="9">
        <v>0.26500000000000001</v>
      </c>
      <c r="H58" s="9">
        <v>71.305000000000007</v>
      </c>
      <c r="P58" s="11">
        <v>350</v>
      </c>
      <c r="Q58" s="9">
        <v>0.56299999999999994</v>
      </c>
      <c r="R58" s="9">
        <v>0.60699999999999998</v>
      </c>
      <c r="S58" s="12">
        <f t="shared" si="0"/>
        <v>0.56311745334796925</v>
      </c>
      <c r="T58" s="12">
        <f t="shared" si="1"/>
        <v>0.60752688172043012</v>
      </c>
      <c r="U58" s="9">
        <v>2205.11</v>
      </c>
      <c r="V58" s="9">
        <v>2206.9499999999998</v>
      </c>
      <c r="W58" s="9">
        <v>0.91100000000000003</v>
      </c>
      <c r="X58" s="9">
        <v>0.51300000000000001</v>
      </c>
      <c r="Y58" s="9">
        <v>0.55800000000000005</v>
      </c>
      <c r="Z58" s="9">
        <v>0.33900000000000002</v>
      </c>
      <c r="AD58" s="9">
        <v>2326.38</v>
      </c>
    </row>
    <row r="59" spans="1:36" x14ac:dyDescent="0.3">
      <c r="A59" s="9" t="s">
        <v>86</v>
      </c>
      <c r="B59" s="9" t="s">
        <v>1036</v>
      </c>
      <c r="C59" s="10" t="str">
        <f t="shared" si="2"/>
        <v>0370</v>
      </c>
      <c r="D59" s="9" t="s">
        <v>26</v>
      </c>
      <c r="E59" s="9">
        <v>0.78</v>
      </c>
      <c r="F59" s="9" t="s">
        <v>79</v>
      </c>
      <c r="G59" s="9">
        <v>0.22</v>
      </c>
      <c r="H59" s="9">
        <v>59.69</v>
      </c>
      <c r="P59" s="11">
        <v>370</v>
      </c>
      <c r="Q59" s="9">
        <v>0.59</v>
      </c>
      <c r="R59" s="9">
        <v>0.65100000000000002</v>
      </c>
      <c r="S59" s="12">
        <f t="shared" si="0"/>
        <v>0.59060402684563762</v>
      </c>
      <c r="T59" s="12">
        <f t="shared" si="1"/>
        <v>0.65057471264367805</v>
      </c>
      <c r="U59" s="9">
        <v>2206.3000000000002</v>
      </c>
      <c r="V59" s="9">
        <v>2207.6799999999998</v>
      </c>
      <c r="W59" s="9">
        <v>0.89400000000000002</v>
      </c>
      <c r="X59" s="9">
        <v>0.52800000000000002</v>
      </c>
      <c r="Y59" s="9">
        <v>0.435</v>
      </c>
      <c r="Z59" s="9">
        <v>0.28299999999999997</v>
      </c>
      <c r="AD59" s="9">
        <v>2330.73</v>
      </c>
    </row>
    <row r="60" spans="1:36" x14ac:dyDescent="0.3">
      <c r="A60" s="9" t="s">
        <v>87</v>
      </c>
      <c r="B60" s="9" t="s">
        <v>1036</v>
      </c>
      <c r="C60" s="10" t="str">
        <f t="shared" si="2"/>
        <v>0370</v>
      </c>
      <c r="D60" s="9" t="s">
        <v>26</v>
      </c>
      <c r="E60" s="9">
        <v>0.79100000000000004</v>
      </c>
      <c r="F60" s="9" t="s">
        <v>79</v>
      </c>
      <c r="G60" s="9">
        <v>0.20899999999999999</v>
      </c>
      <c r="H60" s="9">
        <v>56.79</v>
      </c>
      <c r="P60" s="11">
        <v>370</v>
      </c>
      <c r="Q60" s="9">
        <v>0.57799999999999996</v>
      </c>
      <c r="R60" s="9">
        <v>0.64100000000000001</v>
      </c>
      <c r="S60" s="12">
        <f t="shared" si="0"/>
        <v>0.57770270270270274</v>
      </c>
      <c r="T60" s="12">
        <f t="shared" si="1"/>
        <v>0.64102564102564108</v>
      </c>
      <c r="U60" s="9">
        <v>2205.02</v>
      </c>
      <c r="V60" s="9">
        <v>2206.12</v>
      </c>
      <c r="W60" s="9">
        <v>0.88800000000000001</v>
      </c>
      <c r="X60" s="9">
        <v>0.51300000000000001</v>
      </c>
      <c r="Y60" s="9">
        <v>0.35099999999999998</v>
      </c>
      <c r="Z60" s="9">
        <v>0.22500000000000001</v>
      </c>
      <c r="AD60" s="9">
        <v>2328.1</v>
      </c>
    </row>
    <row r="61" spans="1:36" x14ac:dyDescent="0.3">
      <c r="A61" s="9" t="s">
        <v>88</v>
      </c>
      <c r="B61" s="9" t="s">
        <v>1036</v>
      </c>
      <c r="C61" s="10" t="str">
        <f t="shared" si="2"/>
        <v>0370</v>
      </c>
      <c r="D61" s="9" t="s">
        <v>26</v>
      </c>
      <c r="E61" s="9">
        <v>0.78200000000000003</v>
      </c>
      <c r="F61" s="9" t="s">
        <v>79</v>
      </c>
      <c r="G61" s="9">
        <v>0.218</v>
      </c>
      <c r="H61" s="9">
        <v>58.759</v>
      </c>
      <c r="P61" s="11">
        <v>370</v>
      </c>
      <c r="Q61" s="9">
        <v>0.60499999999999998</v>
      </c>
      <c r="R61" s="9">
        <v>0.66100000000000003</v>
      </c>
      <c r="S61" s="12">
        <f t="shared" si="0"/>
        <v>0.60555555555555562</v>
      </c>
      <c r="T61" s="12">
        <f t="shared" si="1"/>
        <v>0.6606217616580311</v>
      </c>
      <c r="U61" s="9">
        <v>2205.5500000000002</v>
      </c>
      <c r="V61" s="9">
        <v>2206.77</v>
      </c>
      <c r="W61" s="9">
        <v>0.9</v>
      </c>
      <c r="X61" s="9">
        <v>0.54500000000000004</v>
      </c>
      <c r="Y61" s="9">
        <v>0.38600000000000001</v>
      </c>
      <c r="Z61" s="9">
        <v>0.255</v>
      </c>
      <c r="AD61" s="9">
        <v>2331.33</v>
      </c>
    </row>
    <row r="62" spans="1:36" x14ac:dyDescent="0.3">
      <c r="A62" s="9" t="s">
        <v>89</v>
      </c>
      <c r="B62" s="9" t="s">
        <v>1036</v>
      </c>
      <c r="C62" s="10" t="str">
        <f t="shared" si="2"/>
        <v>0390</v>
      </c>
      <c r="D62" s="9" t="s">
        <v>26</v>
      </c>
      <c r="E62" s="9">
        <v>0.74</v>
      </c>
      <c r="F62" s="9" t="s">
        <v>79</v>
      </c>
      <c r="G62" s="9">
        <v>0.26</v>
      </c>
      <c r="H62" s="9">
        <v>86.88</v>
      </c>
      <c r="P62" s="11">
        <v>390</v>
      </c>
      <c r="Q62" s="9">
        <v>0.67</v>
      </c>
      <c r="R62" s="9">
        <v>0.71299999999999997</v>
      </c>
      <c r="S62" s="12">
        <f t="shared" si="0"/>
        <v>0.66988210075026788</v>
      </c>
      <c r="T62" s="12">
        <f t="shared" si="1"/>
        <v>0.71296296296296302</v>
      </c>
      <c r="U62" s="9">
        <v>2203.64</v>
      </c>
      <c r="V62" s="9">
        <v>2205.96</v>
      </c>
      <c r="W62" s="9">
        <v>0.93300000000000005</v>
      </c>
      <c r="X62" s="9">
        <v>0.625</v>
      </c>
      <c r="Y62" s="9">
        <v>0.32400000000000001</v>
      </c>
      <c r="Z62" s="9">
        <v>0.23100000000000001</v>
      </c>
      <c r="AD62" s="9">
        <v>2327.65</v>
      </c>
    </row>
    <row r="63" spans="1:36" x14ac:dyDescent="0.3">
      <c r="A63" s="9" t="s">
        <v>90</v>
      </c>
      <c r="B63" s="9" t="s">
        <v>1036</v>
      </c>
      <c r="C63" s="10" t="str">
        <f t="shared" si="2"/>
        <v>0390</v>
      </c>
      <c r="D63" s="9" t="s">
        <v>26</v>
      </c>
      <c r="E63" s="9">
        <v>0.747</v>
      </c>
      <c r="F63" s="9" t="s">
        <v>79</v>
      </c>
      <c r="G63" s="9">
        <v>0.253</v>
      </c>
      <c r="H63" s="9">
        <v>84.734999999999999</v>
      </c>
      <c r="P63" s="11">
        <v>390</v>
      </c>
      <c r="Q63" s="9">
        <v>0.68600000000000005</v>
      </c>
      <c r="R63" s="9">
        <v>0.72199999999999998</v>
      </c>
      <c r="S63" s="12">
        <f t="shared" si="0"/>
        <v>0.6862955032119914</v>
      </c>
      <c r="T63" s="12">
        <f t="shared" si="1"/>
        <v>0.72392638036809809</v>
      </c>
      <c r="U63" s="9">
        <v>2203.85</v>
      </c>
      <c r="V63" s="9">
        <v>2205.42</v>
      </c>
      <c r="W63" s="9">
        <v>0.93400000000000005</v>
      </c>
      <c r="X63" s="9">
        <v>0.64100000000000001</v>
      </c>
      <c r="Y63" s="9">
        <v>0.32600000000000001</v>
      </c>
      <c r="Z63" s="9">
        <v>0.23599999999999999</v>
      </c>
      <c r="AD63" s="9">
        <v>2325.4899999999998</v>
      </c>
    </row>
    <row r="64" spans="1:36" x14ac:dyDescent="0.3">
      <c r="A64" s="9" t="s">
        <v>91</v>
      </c>
      <c r="B64" s="9" t="s">
        <v>1036</v>
      </c>
      <c r="C64" s="10" t="str">
        <f t="shared" si="2"/>
        <v>0390</v>
      </c>
      <c r="D64" s="9" t="s">
        <v>26</v>
      </c>
      <c r="E64" s="9">
        <v>0.73199999999999998</v>
      </c>
      <c r="F64" s="9" t="s">
        <v>79</v>
      </c>
      <c r="G64" s="9">
        <v>0.26800000000000002</v>
      </c>
      <c r="H64" s="9">
        <v>83.927000000000007</v>
      </c>
      <c r="P64" s="11">
        <v>390</v>
      </c>
      <c r="Q64" s="9">
        <v>0.66</v>
      </c>
      <c r="R64" s="9">
        <v>0.70099999999999996</v>
      </c>
      <c r="S64" s="12">
        <f t="shared" si="0"/>
        <v>0.65991471215351816</v>
      </c>
      <c r="T64" s="12">
        <f t="shared" si="1"/>
        <v>0.7</v>
      </c>
      <c r="U64" s="9">
        <v>2204.33</v>
      </c>
      <c r="V64" s="9">
        <v>2206.0700000000002</v>
      </c>
      <c r="W64" s="9">
        <v>0.93799999999999994</v>
      </c>
      <c r="X64" s="9">
        <v>0.61899999999999999</v>
      </c>
      <c r="Y64" s="9">
        <v>0.33</v>
      </c>
      <c r="Z64" s="9">
        <v>0.23100000000000001</v>
      </c>
      <c r="AD64" s="9">
        <v>2320.64</v>
      </c>
    </row>
    <row r="65" spans="1:30" x14ac:dyDescent="0.3">
      <c r="A65" s="9" t="s">
        <v>92</v>
      </c>
      <c r="B65" s="9" t="s">
        <v>1036</v>
      </c>
      <c r="C65" s="10" t="str">
        <f t="shared" si="2"/>
        <v>0410</v>
      </c>
      <c r="D65" s="9" t="s">
        <v>26</v>
      </c>
      <c r="E65" s="9">
        <v>0.67500000000000004</v>
      </c>
      <c r="F65" s="9" t="s">
        <v>79</v>
      </c>
      <c r="G65" s="9">
        <v>0.32500000000000001</v>
      </c>
      <c r="H65" s="9">
        <v>100.21</v>
      </c>
      <c r="P65" s="11">
        <v>410</v>
      </c>
      <c r="Q65" s="9">
        <v>0.74199999999999999</v>
      </c>
      <c r="R65" s="9">
        <v>0.77</v>
      </c>
      <c r="S65" s="12">
        <f t="shared" si="0"/>
        <v>0.74128827877507919</v>
      </c>
      <c r="T65" s="12">
        <f t="shared" si="1"/>
        <v>0.76988155668358715</v>
      </c>
      <c r="U65" s="9">
        <v>2202.88</v>
      </c>
      <c r="V65" s="9">
        <v>2204.83</v>
      </c>
      <c r="W65" s="9">
        <v>0.94699999999999995</v>
      </c>
      <c r="X65" s="9">
        <v>0.70199999999999996</v>
      </c>
      <c r="Y65" s="9">
        <v>0.59099999999999997</v>
      </c>
      <c r="Z65" s="9">
        <v>0.45500000000000002</v>
      </c>
      <c r="AB65" s="9">
        <v>2242.73</v>
      </c>
      <c r="AD65" s="9">
        <v>2333.58</v>
      </c>
    </row>
    <row r="66" spans="1:30" x14ac:dyDescent="0.3">
      <c r="A66" s="9" t="s">
        <v>93</v>
      </c>
      <c r="B66" s="9" t="s">
        <v>1036</v>
      </c>
      <c r="C66" s="10" t="str">
        <f t="shared" si="2"/>
        <v>0410</v>
      </c>
      <c r="D66" s="9" t="s">
        <v>26</v>
      </c>
      <c r="E66" s="9">
        <v>0.69299999999999995</v>
      </c>
      <c r="F66" s="9" t="s">
        <v>79</v>
      </c>
      <c r="G66" s="9">
        <v>0.307</v>
      </c>
      <c r="H66" s="9">
        <v>118.35</v>
      </c>
      <c r="P66" s="11">
        <v>410</v>
      </c>
      <c r="Q66" s="9">
        <v>0.78900000000000003</v>
      </c>
      <c r="R66" s="9">
        <v>0.81599999999999995</v>
      </c>
      <c r="S66" s="12">
        <f t="shared" si="0"/>
        <v>0.78842105263157902</v>
      </c>
      <c r="T66" s="12">
        <f t="shared" si="1"/>
        <v>0.81523809523809521</v>
      </c>
      <c r="U66" s="9">
        <v>2202.92</v>
      </c>
      <c r="V66" s="9">
        <v>2206.27</v>
      </c>
      <c r="W66" s="9">
        <v>0.95</v>
      </c>
      <c r="X66" s="9">
        <v>0.749</v>
      </c>
      <c r="Y66" s="9">
        <v>0.52500000000000002</v>
      </c>
      <c r="Z66" s="9">
        <v>0.42799999999999999</v>
      </c>
      <c r="AA66" s="9">
        <v>2244.7800000000002</v>
      </c>
      <c r="AB66" s="9">
        <v>2252.54</v>
      </c>
      <c r="AD66" s="9">
        <v>2321.73</v>
      </c>
    </row>
    <row r="67" spans="1:30" x14ac:dyDescent="0.3">
      <c r="A67" s="9" t="s">
        <v>94</v>
      </c>
      <c r="B67" s="9" t="s">
        <v>1036</v>
      </c>
      <c r="C67" s="10" t="str">
        <f t="shared" si="2"/>
        <v>0410</v>
      </c>
      <c r="D67" s="9" t="s">
        <v>26</v>
      </c>
      <c r="E67" s="9">
        <v>0.67900000000000005</v>
      </c>
      <c r="F67" s="9" t="s">
        <v>79</v>
      </c>
      <c r="G67" s="9">
        <v>0.32100000000000001</v>
      </c>
      <c r="H67" s="9">
        <v>108.75</v>
      </c>
      <c r="P67" s="11">
        <v>410</v>
      </c>
      <c r="Q67" s="9">
        <v>0.77300000000000002</v>
      </c>
      <c r="R67" s="9">
        <v>0.80600000000000005</v>
      </c>
      <c r="S67" s="12">
        <f t="shared" si="0"/>
        <v>0.77378435517970401</v>
      </c>
      <c r="T67" s="12">
        <f t="shared" si="1"/>
        <v>0.80608365019011397</v>
      </c>
      <c r="U67" s="9">
        <v>2203.54</v>
      </c>
      <c r="V67" s="9">
        <v>2205.42</v>
      </c>
      <c r="W67" s="9">
        <v>0.94599999999999995</v>
      </c>
      <c r="X67" s="9">
        <v>0.73199999999999998</v>
      </c>
      <c r="Y67" s="9">
        <v>0.52600000000000002</v>
      </c>
      <c r="Z67" s="9">
        <v>0.42399999999999999</v>
      </c>
      <c r="AA67" s="9">
        <v>2242.5</v>
      </c>
      <c r="AB67" s="9">
        <v>2252.0700000000002</v>
      </c>
      <c r="AD67" s="9">
        <v>2330.3200000000002</v>
      </c>
    </row>
    <row r="68" spans="1:30" x14ac:dyDescent="0.3">
      <c r="A68" s="9" t="s">
        <v>95</v>
      </c>
      <c r="B68" s="9" t="s">
        <v>1036</v>
      </c>
      <c r="C68" s="10" t="str">
        <f t="shared" si="2"/>
        <v>0430</v>
      </c>
      <c r="D68" s="9" t="s">
        <v>1056</v>
      </c>
      <c r="E68" s="9">
        <v>1</v>
      </c>
      <c r="H68" s="9">
        <v>416.22</v>
      </c>
      <c r="P68" s="11">
        <v>430</v>
      </c>
      <c r="Q68" s="9">
        <v>0.97499999999999998</v>
      </c>
      <c r="R68" s="9">
        <v>0.97099999999999997</v>
      </c>
      <c r="S68" s="12">
        <f t="shared" si="0"/>
        <v>0.97578947368421065</v>
      </c>
      <c r="T68" s="12">
        <f t="shared" si="1"/>
        <v>0.97163120567375905</v>
      </c>
      <c r="U68" s="9">
        <v>2200.38</v>
      </c>
      <c r="V68" s="9">
        <v>2201.44</v>
      </c>
      <c r="W68" s="9">
        <v>0.95</v>
      </c>
      <c r="X68" s="9">
        <v>0.92700000000000005</v>
      </c>
      <c r="Y68" s="9">
        <v>0.56399999999999995</v>
      </c>
      <c r="Z68" s="9">
        <v>0.54800000000000004</v>
      </c>
      <c r="AB68" s="9">
        <v>2243.39</v>
      </c>
      <c r="AC68" s="9">
        <v>2357.38</v>
      </c>
      <c r="AD68" s="9">
        <v>2335.12</v>
      </c>
    </row>
    <row r="69" spans="1:30" x14ac:dyDescent="0.3">
      <c r="A69" s="9" t="s">
        <v>97</v>
      </c>
      <c r="B69" s="9" t="s">
        <v>1036</v>
      </c>
      <c r="C69" s="10" t="str">
        <f t="shared" ref="C69:C132" si="3">MID(A69,7,4)</f>
        <v>0430</v>
      </c>
      <c r="D69" s="9" t="s">
        <v>1056</v>
      </c>
      <c r="E69" s="9">
        <v>1</v>
      </c>
      <c r="H69" s="9">
        <v>502.89</v>
      </c>
      <c r="P69" s="11">
        <v>430</v>
      </c>
      <c r="Q69" s="9">
        <v>0.97099999999999997</v>
      </c>
      <c r="R69" s="9">
        <v>0.96199999999999997</v>
      </c>
      <c r="S69" s="12">
        <f t="shared" ref="S69:S132" si="4">X69/W69</f>
        <v>0.97058823529411775</v>
      </c>
      <c r="T69" s="12">
        <f t="shared" ref="T69:T132" si="5">Z69/Y69</f>
        <v>0.96321070234113704</v>
      </c>
      <c r="U69" s="9">
        <v>2201.52</v>
      </c>
      <c r="V69" s="9">
        <v>2204.5300000000002</v>
      </c>
      <c r="W69" s="9">
        <v>0.95199999999999996</v>
      </c>
      <c r="X69" s="9">
        <v>0.92400000000000004</v>
      </c>
      <c r="Y69" s="9">
        <v>0.59799999999999998</v>
      </c>
      <c r="Z69" s="9">
        <v>0.57599999999999996</v>
      </c>
      <c r="AB69" s="9">
        <v>2243.84</v>
      </c>
      <c r="AC69" s="9">
        <v>2353.4699999999998</v>
      </c>
      <c r="AD69" s="9">
        <v>2334.2199999999998</v>
      </c>
    </row>
    <row r="70" spans="1:30" x14ac:dyDescent="0.3">
      <c r="A70" s="9" t="s">
        <v>98</v>
      </c>
      <c r="B70" s="9" t="s">
        <v>1036</v>
      </c>
      <c r="C70" s="10" t="str">
        <f t="shared" si="3"/>
        <v>0430</v>
      </c>
      <c r="D70" s="9" t="s">
        <v>26</v>
      </c>
      <c r="E70" s="9">
        <v>0.66500000000000004</v>
      </c>
      <c r="F70" s="9" t="s">
        <v>1057</v>
      </c>
      <c r="G70" s="9">
        <v>0.33500000000000002</v>
      </c>
      <c r="H70" s="9">
        <v>249.59</v>
      </c>
      <c r="P70" s="11">
        <v>430</v>
      </c>
      <c r="Q70" s="9">
        <v>0.97199999999999998</v>
      </c>
      <c r="R70" s="9">
        <v>0.98099999999999998</v>
      </c>
      <c r="S70" s="12">
        <f t="shared" si="4"/>
        <v>0.97254487856388605</v>
      </c>
      <c r="T70" s="12">
        <f t="shared" si="5"/>
        <v>0.98072805139186292</v>
      </c>
      <c r="U70" s="9">
        <v>2200.89</v>
      </c>
      <c r="V70" s="9">
        <v>2204.52</v>
      </c>
      <c r="W70" s="9">
        <v>0.94699999999999995</v>
      </c>
      <c r="X70" s="9">
        <v>0.92100000000000004</v>
      </c>
      <c r="Y70" s="9">
        <v>0.46700000000000003</v>
      </c>
      <c r="Z70" s="9">
        <v>0.45800000000000002</v>
      </c>
      <c r="AC70" s="9">
        <v>2369.83</v>
      </c>
      <c r="AD70" s="9">
        <v>2336.88</v>
      </c>
    </row>
    <row r="71" spans="1:30" x14ac:dyDescent="0.3">
      <c r="A71" s="9" t="s">
        <v>100</v>
      </c>
      <c r="B71" s="9" t="s">
        <v>1036</v>
      </c>
      <c r="C71" s="10" t="str">
        <f t="shared" si="3"/>
        <v>0450</v>
      </c>
      <c r="D71" s="9" t="s">
        <v>26</v>
      </c>
      <c r="E71" s="9">
        <v>0.68200000000000005</v>
      </c>
      <c r="F71" s="9" t="s">
        <v>1057</v>
      </c>
      <c r="G71" s="9">
        <v>0.318</v>
      </c>
      <c r="H71" s="9">
        <v>115.82</v>
      </c>
      <c r="P71" s="11">
        <v>450</v>
      </c>
      <c r="Q71" s="9">
        <v>0.88900000000000001</v>
      </c>
      <c r="R71" s="9">
        <v>0.95299999999999996</v>
      </c>
      <c r="S71" s="12">
        <f t="shared" si="4"/>
        <v>0.88938547486033526</v>
      </c>
      <c r="T71" s="12">
        <f t="shared" si="5"/>
        <v>0.95402298850574707</v>
      </c>
      <c r="U71" s="9">
        <v>2201.9499999999998</v>
      </c>
      <c r="V71" s="9">
        <v>2202.87</v>
      </c>
      <c r="W71" s="9">
        <v>0.89500000000000002</v>
      </c>
      <c r="X71" s="9">
        <v>0.79600000000000004</v>
      </c>
      <c r="Y71" s="9">
        <v>0.435</v>
      </c>
      <c r="Z71" s="9">
        <v>0.41499999999999998</v>
      </c>
      <c r="AD71" s="9">
        <v>2335.42</v>
      </c>
    </row>
    <row r="72" spans="1:30" x14ac:dyDescent="0.3">
      <c r="A72" s="9" t="s">
        <v>101</v>
      </c>
      <c r="B72" s="9" t="s">
        <v>1036</v>
      </c>
      <c r="C72" s="10" t="str">
        <f t="shared" si="3"/>
        <v>0450</v>
      </c>
      <c r="D72" s="9" t="s">
        <v>26</v>
      </c>
      <c r="E72" s="9">
        <v>0.67</v>
      </c>
      <c r="F72" s="9" t="s">
        <v>1057</v>
      </c>
      <c r="G72" s="9">
        <v>0.33</v>
      </c>
      <c r="H72" s="9">
        <v>72.114000000000004</v>
      </c>
      <c r="I72" s="9" t="s">
        <v>35</v>
      </c>
      <c r="J72" s="9">
        <v>1</v>
      </c>
      <c r="M72" s="9">
        <v>336.13</v>
      </c>
      <c r="P72" s="11">
        <v>450</v>
      </c>
      <c r="Q72" s="9">
        <v>0.879</v>
      </c>
      <c r="R72" s="9">
        <v>0.97499999999999998</v>
      </c>
      <c r="S72" s="12">
        <f t="shared" si="4"/>
        <v>0.87892898719441215</v>
      </c>
      <c r="T72" s="12">
        <f t="shared" si="5"/>
        <v>0.97633136094674555</v>
      </c>
      <c r="U72" s="9">
        <v>2201.94</v>
      </c>
      <c r="V72" s="9">
        <v>2202.87</v>
      </c>
      <c r="W72" s="9">
        <v>0.85899999999999999</v>
      </c>
      <c r="X72" s="9">
        <v>0.755</v>
      </c>
      <c r="Y72" s="9">
        <v>0.33800000000000002</v>
      </c>
      <c r="Z72" s="9">
        <v>0.33</v>
      </c>
      <c r="AD72" s="9">
        <v>2340.7800000000002</v>
      </c>
    </row>
    <row r="73" spans="1:30" x14ac:dyDescent="0.3">
      <c r="A73" s="9" t="s">
        <v>102</v>
      </c>
      <c r="B73" s="9" t="s">
        <v>1036</v>
      </c>
      <c r="C73" s="10" t="str">
        <f t="shared" si="3"/>
        <v>0450</v>
      </c>
      <c r="D73" s="9" t="s">
        <v>26</v>
      </c>
      <c r="E73" s="9">
        <v>0.64800000000000002</v>
      </c>
      <c r="F73" s="9" t="s">
        <v>1057</v>
      </c>
      <c r="G73" s="9">
        <v>0.35199999999999998</v>
      </c>
      <c r="H73" s="9">
        <v>113.54</v>
      </c>
      <c r="P73" s="11">
        <v>450</v>
      </c>
      <c r="Q73" s="9">
        <v>0.91400000000000003</v>
      </c>
      <c r="R73" s="9">
        <v>0.98099999999999998</v>
      </c>
      <c r="S73" s="12">
        <f t="shared" si="4"/>
        <v>0.91383219954648531</v>
      </c>
      <c r="T73" s="12">
        <f t="shared" si="5"/>
        <v>0.98044009779951113</v>
      </c>
      <c r="U73" s="9">
        <v>2200.9499999999998</v>
      </c>
      <c r="V73" s="9">
        <v>2201.85</v>
      </c>
      <c r="W73" s="9">
        <v>0.88200000000000001</v>
      </c>
      <c r="X73" s="9">
        <v>0.80600000000000005</v>
      </c>
      <c r="Y73" s="9">
        <v>0.40899999999999997</v>
      </c>
      <c r="Z73" s="9">
        <v>0.40100000000000002</v>
      </c>
      <c r="AD73" s="9">
        <v>2331.06</v>
      </c>
    </row>
    <row r="74" spans="1:30" x14ac:dyDescent="0.3">
      <c r="A74" s="9" t="s">
        <v>103</v>
      </c>
      <c r="B74" s="9" t="s">
        <v>1036</v>
      </c>
      <c r="C74" s="10" t="str">
        <f t="shared" si="3"/>
        <v>0470</v>
      </c>
      <c r="D74" s="9" t="s">
        <v>1056</v>
      </c>
      <c r="E74" s="9">
        <v>1</v>
      </c>
      <c r="H74" s="9">
        <v>298.88</v>
      </c>
      <c r="P74" s="11">
        <v>470</v>
      </c>
      <c r="Q74" s="9">
        <v>1.018</v>
      </c>
      <c r="R74" s="9">
        <v>1.02</v>
      </c>
      <c r="S74" s="12">
        <f t="shared" si="4"/>
        <v>1.0182599355531685</v>
      </c>
      <c r="T74" s="12">
        <f t="shared" si="5"/>
        <v>1.0185614849187936</v>
      </c>
      <c r="U74" s="9">
        <v>2208.69</v>
      </c>
      <c r="V74" s="9">
        <v>2210.5</v>
      </c>
      <c r="W74" s="9">
        <v>0.93100000000000005</v>
      </c>
      <c r="X74" s="9">
        <v>0.94799999999999995</v>
      </c>
      <c r="Y74" s="9">
        <v>0.43099999999999999</v>
      </c>
      <c r="Z74" s="9">
        <v>0.439</v>
      </c>
      <c r="AC74" s="9">
        <v>2356.4499999999998</v>
      </c>
      <c r="AD74" s="9">
        <v>2333.54</v>
      </c>
    </row>
    <row r="75" spans="1:30" x14ac:dyDescent="0.3">
      <c r="A75" s="9" t="s">
        <v>104</v>
      </c>
      <c r="B75" s="9" t="s">
        <v>1036</v>
      </c>
      <c r="C75" s="10" t="str">
        <f t="shared" si="3"/>
        <v>0470</v>
      </c>
      <c r="D75" s="9" t="s">
        <v>1056</v>
      </c>
      <c r="E75" s="9">
        <v>1</v>
      </c>
      <c r="H75" s="9">
        <v>238.71</v>
      </c>
      <c r="P75" s="11">
        <v>470</v>
      </c>
      <c r="Q75" s="9">
        <v>1.026</v>
      </c>
      <c r="R75" s="9">
        <v>1.0249999999999999</v>
      </c>
      <c r="S75" s="12">
        <f t="shared" si="4"/>
        <v>1.0259179265658747</v>
      </c>
      <c r="T75" s="12">
        <f t="shared" si="5"/>
        <v>1.0252525252525253</v>
      </c>
      <c r="U75" s="9">
        <v>2206.38</v>
      </c>
      <c r="V75" s="9">
        <v>2207.44</v>
      </c>
      <c r="W75" s="9">
        <v>0.92600000000000005</v>
      </c>
      <c r="X75" s="9">
        <v>0.95</v>
      </c>
      <c r="Y75" s="9">
        <v>0.39600000000000002</v>
      </c>
      <c r="Z75" s="9">
        <v>0.40600000000000003</v>
      </c>
      <c r="AC75" s="9">
        <v>2359.0500000000002</v>
      </c>
      <c r="AD75" s="9">
        <v>2335.92</v>
      </c>
    </row>
    <row r="76" spans="1:30" x14ac:dyDescent="0.3">
      <c r="A76" s="9" t="s">
        <v>105</v>
      </c>
      <c r="B76" s="9" t="s">
        <v>1036</v>
      </c>
      <c r="C76" s="10" t="str">
        <f t="shared" si="3"/>
        <v>0470</v>
      </c>
      <c r="D76" s="9" t="s">
        <v>1056</v>
      </c>
      <c r="E76" s="9">
        <v>1</v>
      </c>
      <c r="H76" s="9">
        <v>236.55</v>
      </c>
      <c r="P76" s="11">
        <v>470</v>
      </c>
      <c r="Q76" s="9">
        <v>1.01</v>
      </c>
      <c r="R76" s="9">
        <v>1.026</v>
      </c>
      <c r="S76" s="12">
        <f t="shared" si="4"/>
        <v>1.0097297297297296</v>
      </c>
      <c r="T76" s="12">
        <f t="shared" si="5"/>
        <v>1.026865671641791</v>
      </c>
      <c r="U76" s="9">
        <v>2212.75</v>
      </c>
      <c r="V76" s="9">
        <v>2214.1999999999998</v>
      </c>
      <c r="W76" s="9">
        <v>0.92500000000000004</v>
      </c>
      <c r="X76" s="9">
        <v>0.93400000000000005</v>
      </c>
      <c r="Y76" s="9">
        <v>0.33500000000000002</v>
      </c>
      <c r="Z76" s="9">
        <v>0.34399999999999997</v>
      </c>
      <c r="AC76" s="9">
        <v>2357.12</v>
      </c>
      <c r="AD76" s="9">
        <v>2337.44</v>
      </c>
    </row>
    <row r="77" spans="1:30" x14ac:dyDescent="0.3">
      <c r="A77" s="9" t="s">
        <v>106</v>
      </c>
      <c r="B77" s="9" t="s">
        <v>1036</v>
      </c>
      <c r="C77" s="10" t="str">
        <f t="shared" si="3"/>
        <v>0490</v>
      </c>
      <c r="D77" s="9" t="s">
        <v>1056</v>
      </c>
      <c r="E77" s="9">
        <v>0.64200000000000002</v>
      </c>
      <c r="F77" s="9" t="s">
        <v>26</v>
      </c>
      <c r="G77" s="9">
        <v>0.35799999999999998</v>
      </c>
      <c r="H77" s="9">
        <v>85.652000000000001</v>
      </c>
      <c r="P77" s="11">
        <v>490</v>
      </c>
      <c r="Q77" s="9">
        <v>0.96599999999999997</v>
      </c>
      <c r="R77" s="9">
        <v>1.054</v>
      </c>
      <c r="S77" s="12">
        <f t="shared" si="4"/>
        <v>0.96535796766743642</v>
      </c>
      <c r="T77" s="12">
        <f t="shared" si="5"/>
        <v>1.0530612244897959</v>
      </c>
      <c r="U77" s="9">
        <v>2199.88</v>
      </c>
      <c r="V77" s="9">
        <v>2200.91</v>
      </c>
      <c r="W77" s="9">
        <v>0.86599999999999999</v>
      </c>
      <c r="X77" s="9">
        <v>0.83599999999999997</v>
      </c>
      <c r="Y77" s="9">
        <v>0.245</v>
      </c>
      <c r="Z77" s="9">
        <v>0.25800000000000001</v>
      </c>
      <c r="AC77" s="9">
        <v>2362.94</v>
      </c>
      <c r="AD77" s="9">
        <v>2341.66</v>
      </c>
    </row>
    <row r="78" spans="1:30" x14ac:dyDescent="0.3">
      <c r="A78" s="9" t="s">
        <v>107</v>
      </c>
      <c r="B78" s="9" t="s">
        <v>1036</v>
      </c>
      <c r="C78" s="10" t="str">
        <f t="shared" si="3"/>
        <v>0490</v>
      </c>
      <c r="D78" s="9" t="s">
        <v>1056</v>
      </c>
      <c r="E78" s="9">
        <v>0.68899999999999995</v>
      </c>
      <c r="F78" s="9" t="s">
        <v>1058</v>
      </c>
      <c r="G78" s="9">
        <v>0.311</v>
      </c>
      <c r="H78" s="9">
        <v>106.08</v>
      </c>
      <c r="I78" s="9" t="s">
        <v>108</v>
      </c>
      <c r="J78" s="9">
        <v>1</v>
      </c>
      <c r="M78" s="9">
        <v>500</v>
      </c>
      <c r="P78" s="11">
        <v>490</v>
      </c>
      <c r="Q78" s="9">
        <v>0.93700000000000006</v>
      </c>
      <c r="R78" s="9">
        <v>1.0269999999999999</v>
      </c>
      <c r="S78" s="12">
        <f t="shared" si="4"/>
        <v>0.93828571428571428</v>
      </c>
      <c r="T78" s="12">
        <f t="shared" si="5"/>
        <v>1.0271903323262841</v>
      </c>
      <c r="U78" s="9">
        <v>2199.71</v>
      </c>
      <c r="V78" s="9">
        <v>2201.0100000000002</v>
      </c>
      <c r="W78" s="9">
        <v>0.875</v>
      </c>
      <c r="X78" s="9">
        <v>0.82099999999999995</v>
      </c>
      <c r="Y78" s="9">
        <v>0.33100000000000002</v>
      </c>
      <c r="Z78" s="9">
        <v>0.34</v>
      </c>
      <c r="AC78" s="9">
        <v>2344</v>
      </c>
      <c r="AD78" s="9">
        <v>2340.75</v>
      </c>
    </row>
    <row r="79" spans="1:30" x14ac:dyDescent="0.3">
      <c r="A79" s="9" t="s">
        <v>109</v>
      </c>
      <c r="B79" s="9" t="s">
        <v>1036</v>
      </c>
      <c r="C79" s="10" t="str">
        <f t="shared" si="3"/>
        <v>0490</v>
      </c>
      <c r="D79" s="9" t="s">
        <v>1056</v>
      </c>
      <c r="E79" s="9">
        <v>0.64700000000000002</v>
      </c>
      <c r="F79" s="9" t="s">
        <v>26</v>
      </c>
      <c r="G79" s="9">
        <v>0.35299999999999998</v>
      </c>
      <c r="H79" s="9">
        <v>85.353999999999999</v>
      </c>
      <c r="P79" s="11">
        <v>490</v>
      </c>
      <c r="Q79" s="9">
        <v>0.99099999999999999</v>
      </c>
      <c r="R79" s="9">
        <v>1.08</v>
      </c>
      <c r="S79" s="12">
        <f t="shared" si="4"/>
        <v>0.98971428571428566</v>
      </c>
      <c r="T79" s="12">
        <f t="shared" si="5"/>
        <v>1.0774647887323945</v>
      </c>
      <c r="U79" s="9">
        <v>2200.3200000000002</v>
      </c>
      <c r="V79" s="9">
        <v>2201.25</v>
      </c>
      <c r="W79" s="9">
        <v>0.875</v>
      </c>
      <c r="X79" s="9">
        <v>0.86599999999999999</v>
      </c>
      <c r="Y79" s="9">
        <v>0.28399999999999997</v>
      </c>
      <c r="Z79" s="9">
        <v>0.30599999999999999</v>
      </c>
      <c r="AC79" s="9">
        <v>2354.34</v>
      </c>
      <c r="AD79" s="9">
        <v>2342.29</v>
      </c>
    </row>
    <row r="80" spans="1:30" x14ac:dyDescent="0.3">
      <c r="A80" s="9" t="s">
        <v>110</v>
      </c>
      <c r="B80" s="9" t="s">
        <v>1036</v>
      </c>
      <c r="C80" s="10" t="str">
        <f t="shared" si="3"/>
        <v>0500</v>
      </c>
      <c r="D80" s="9" t="s">
        <v>1057</v>
      </c>
      <c r="E80" s="9">
        <v>0.58299999999999996</v>
      </c>
      <c r="F80" s="9" t="s">
        <v>26</v>
      </c>
      <c r="G80" s="9">
        <v>0.41699999999999998</v>
      </c>
      <c r="H80" s="9">
        <v>85.915000000000006</v>
      </c>
      <c r="I80" s="9" t="s">
        <v>108</v>
      </c>
      <c r="J80" s="9">
        <v>1</v>
      </c>
      <c r="M80" s="9">
        <v>500</v>
      </c>
      <c r="P80" s="11">
        <v>500</v>
      </c>
      <c r="Q80" s="9">
        <v>0.91200000000000003</v>
      </c>
      <c r="R80" s="9">
        <v>0.99199999999999999</v>
      </c>
      <c r="S80" s="12">
        <f t="shared" si="4"/>
        <v>0.91232227488151663</v>
      </c>
      <c r="T80" s="12">
        <f t="shared" si="5"/>
        <v>0.99447513812154698</v>
      </c>
      <c r="U80" s="9">
        <v>2194.89</v>
      </c>
      <c r="V80" s="9">
        <v>2195.54</v>
      </c>
      <c r="W80" s="9">
        <v>0.84399999999999997</v>
      </c>
      <c r="X80" s="9">
        <v>0.77</v>
      </c>
      <c r="Y80" s="9">
        <v>0.36199999999999999</v>
      </c>
      <c r="Z80" s="9">
        <v>0.36</v>
      </c>
      <c r="AA80" s="9">
        <v>2243.98</v>
      </c>
      <c r="AB80" s="9">
        <v>2242.86</v>
      </c>
      <c r="AD80" s="9">
        <v>2335.11</v>
      </c>
    </row>
    <row r="81" spans="1:30" x14ac:dyDescent="0.3">
      <c r="A81" s="9" t="s">
        <v>111</v>
      </c>
      <c r="B81" s="9" t="s">
        <v>1036</v>
      </c>
      <c r="C81" s="10" t="str">
        <f t="shared" si="3"/>
        <v>0500</v>
      </c>
      <c r="D81" s="9" t="s">
        <v>1057</v>
      </c>
      <c r="E81" s="9">
        <v>0.60799999999999998</v>
      </c>
      <c r="F81" s="9" t="s">
        <v>26</v>
      </c>
      <c r="G81" s="9">
        <v>0.39200000000000002</v>
      </c>
      <c r="H81" s="9">
        <v>84.837999999999994</v>
      </c>
      <c r="I81" s="9" t="s">
        <v>108</v>
      </c>
      <c r="J81" s="9">
        <v>1</v>
      </c>
      <c r="M81" s="9">
        <v>500</v>
      </c>
      <c r="P81" s="11">
        <v>500</v>
      </c>
      <c r="Q81" s="9">
        <v>0.93500000000000005</v>
      </c>
      <c r="R81" s="9">
        <v>1.0329999999999999</v>
      </c>
      <c r="S81" s="12">
        <f t="shared" si="4"/>
        <v>0.93520782396088031</v>
      </c>
      <c r="T81" s="12">
        <f t="shared" si="5"/>
        <v>1.0344827586206897</v>
      </c>
      <c r="U81" s="9">
        <v>2196.1999999999998</v>
      </c>
      <c r="V81" s="9">
        <v>2196.79</v>
      </c>
      <c r="W81" s="9">
        <v>0.81799999999999995</v>
      </c>
      <c r="X81" s="9">
        <v>0.76500000000000001</v>
      </c>
      <c r="Y81" s="9">
        <v>0.28999999999999998</v>
      </c>
      <c r="Z81" s="9">
        <v>0.3</v>
      </c>
      <c r="AC81" s="9">
        <v>2354.25</v>
      </c>
      <c r="AD81" s="9">
        <v>2338.59</v>
      </c>
    </row>
    <row r="82" spans="1:30" x14ac:dyDescent="0.3">
      <c r="A82" s="9" t="s">
        <v>112</v>
      </c>
      <c r="B82" s="9" t="s">
        <v>1036</v>
      </c>
      <c r="C82" s="10" t="str">
        <f t="shared" si="3"/>
        <v>0500</v>
      </c>
      <c r="D82" s="9" t="s">
        <v>1057</v>
      </c>
      <c r="E82" s="9">
        <v>0.626</v>
      </c>
      <c r="F82" s="9" t="s">
        <v>26</v>
      </c>
      <c r="G82" s="9">
        <v>0.374</v>
      </c>
      <c r="H82" s="9">
        <v>88.143000000000001</v>
      </c>
      <c r="P82" s="11">
        <v>500</v>
      </c>
      <c r="Q82" s="9">
        <v>0.96599999999999997</v>
      </c>
      <c r="R82" s="9">
        <v>1.0489999999999999</v>
      </c>
      <c r="S82" s="12">
        <f t="shared" si="4"/>
        <v>0.96526946107784439</v>
      </c>
      <c r="T82" s="12">
        <f t="shared" si="5"/>
        <v>1.0509090909090908</v>
      </c>
      <c r="U82" s="9">
        <v>2195.8200000000002</v>
      </c>
      <c r="V82" s="9">
        <v>2196.3000000000002</v>
      </c>
      <c r="W82" s="9">
        <v>0.83499999999999996</v>
      </c>
      <c r="X82" s="9">
        <v>0.80600000000000005</v>
      </c>
      <c r="Y82" s="9">
        <v>0.27500000000000002</v>
      </c>
      <c r="Z82" s="9">
        <v>0.28899999999999998</v>
      </c>
      <c r="AB82" s="9">
        <v>2243.5300000000002</v>
      </c>
      <c r="AC82" s="9">
        <v>2353.34</v>
      </c>
      <c r="AD82" s="9">
        <v>2338.39</v>
      </c>
    </row>
    <row r="83" spans="1:30" x14ac:dyDescent="0.3">
      <c r="A83" s="9" t="s">
        <v>113</v>
      </c>
      <c r="B83" s="9" t="s">
        <v>1036</v>
      </c>
      <c r="C83" s="10" t="str">
        <f t="shared" si="3"/>
        <v>0500</v>
      </c>
      <c r="D83" s="9" t="s">
        <v>1057</v>
      </c>
      <c r="E83" s="9">
        <v>0.627</v>
      </c>
      <c r="F83" s="9" t="s">
        <v>26</v>
      </c>
      <c r="G83" s="9">
        <v>0.373</v>
      </c>
      <c r="H83" s="9">
        <v>102.43</v>
      </c>
      <c r="P83" s="11">
        <v>500</v>
      </c>
      <c r="Q83" s="9">
        <v>0.92600000000000005</v>
      </c>
      <c r="R83" s="9">
        <v>1.002</v>
      </c>
      <c r="S83" s="12">
        <f t="shared" si="4"/>
        <v>0.92680047225501783</v>
      </c>
      <c r="T83" s="12">
        <f t="shared" si="5"/>
        <v>1</v>
      </c>
      <c r="U83" s="9">
        <v>2195.11</v>
      </c>
      <c r="V83" s="9">
        <v>2195.8200000000002</v>
      </c>
      <c r="W83" s="9">
        <v>0.84699999999999998</v>
      </c>
      <c r="X83" s="9">
        <v>0.78500000000000003</v>
      </c>
      <c r="Y83" s="9">
        <v>0.378</v>
      </c>
      <c r="Z83" s="9">
        <v>0.378</v>
      </c>
      <c r="AC83" s="9">
        <v>2352.64</v>
      </c>
      <c r="AD83" s="9">
        <v>2336.7199999999998</v>
      </c>
    </row>
    <row r="84" spans="1:30" x14ac:dyDescent="0.3">
      <c r="A84" s="9" t="s">
        <v>114</v>
      </c>
      <c r="B84" s="9" t="s">
        <v>1036</v>
      </c>
      <c r="C84" s="10" t="str">
        <f t="shared" si="3"/>
        <v>0510</v>
      </c>
      <c r="D84" s="9" t="s">
        <v>26</v>
      </c>
      <c r="E84" s="9">
        <v>0.54200000000000004</v>
      </c>
      <c r="F84" s="9" t="s">
        <v>1057</v>
      </c>
      <c r="G84" s="9">
        <v>0.45800000000000002</v>
      </c>
      <c r="H84" s="9">
        <v>89.965000000000003</v>
      </c>
      <c r="I84" s="9" t="s">
        <v>108</v>
      </c>
      <c r="J84" s="9">
        <v>1</v>
      </c>
      <c r="M84" s="9">
        <v>500</v>
      </c>
      <c r="P84" s="11">
        <v>510</v>
      </c>
      <c r="Q84" s="9">
        <v>0.93100000000000005</v>
      </c>
      <c r="R84" s="9">
        <v>1.0109999999999999</v>
      </c>
      <c r="S84" s="12">
        <f t="shared" si="4"/>
        <v>0.93099547511312208</v>
      </c>
      <c r="T84" s="12">
        <f t="shared" si="5"/>
        <v>1.0140845070422535</v>
      </c>
      <c r="U84" s="9">
        <v>2197.88</v>
      </c>
      <c r="V84" s="9">
        <v>2198.7399999999998</v>
      </c>
      <c r="W84" s="9">
        <v>0.88400000000000001</v>
      </c>
      <c r="X84" s="9">
        <v>0.82299999999999995</v>
      </c>
      <c r="Y84" s="9">
        <v>0.35499999999999998</v>
      </c>
      <c r="Z84" s="9">
        <v>0.36</v>
      </c>
      <c r="AC84" s="9">
        <v>2366.67</v>
      </c>
      <c r="AD84" s="9">
        <v>2335.4299999999998</v>
      </c>
    </row>
    <row r="85" spans="1:30" x14ac:dyDescent="0.3">
      <c r="A85" s="9" t="s">
        <v>115</v>
      </c>
      <c r="B85" s="9" t="s">
        <v>1036</v>
      </c>
      <c r="C85" s="10" t="str">
        <f t="shared" si="3"/>
        <v>0510</v>
      </c>
      <c r="D85" s="9" t="s">
        <v>1057</v>
      </c>
      <c r="E85" s="9">
        <v>0.63300000000000001</v>
      </c>
      <c r="F85" s="9" t="s">
        <v>26</v>
      </c>
      <c r="G85" s="9">
        <v>0.36699999999999999</v>
      </c>
      <c r="H85" s="9">
        <v>83.510999999999996</v>
      </c>
      <c r="P85" s="11">
        <v>510</v>
      </c>
      <c r="Q85" s="9">
        <v>0.94699999999999995</v>
      </c>
      <c r="R85" s="9">
        <v>1.038</v>
      </c>
      <c r="S85" s="12">
        <f t="shared" si="4"/>
        <v>0.94678217821782173</v>
      </c>
      <c r="T85" s="12">
        <f t="shared" si="5"/>
        <v>1.0383386581469649</v>
      </c>
      <c r="U85" s="9">
        <v>2195.9</v>
      </c>
      <c r="V85" s="9">
        <v>2196.36</v>
      </c>
      <c r="W85" s="9">
        <v>0.80800000000000005</v>
      </c>
      <c r="X85" s="9">
        <v>0.76500000000000001</v>
      </c>
      <c r="Y85" s="9">
        <v>0.313</v>
      </c>
      <c r="Z85" s="9">
        <v>0.32500000000000001</v>
      </c>
      <c r="AC85" s="9">
        <v>2349.4299999999998</v>
      </c>
      <c r="AD85" s="9">
        <v>2343.38</v>
      </c>
    </row>
    <row r="86" spans="1:30" x14ac:dyDescent="0.3">
      <c r="A86" s="9" t="s">
        <v>116</v>
      </c>
      <c r="B86" s="9" t="s">
        <v>1036</v>
      </c>
      <c r="C86" s="10" t="str">
        <f t="shared" si="3"/>
        <v>0510</v>
      </c>
      <c r="D86" s="9" t="s">
        <v>1056</v>
      </c>
      <c r="E86" s="9">
        <v>0.65400000000000003</v>
      </c>
      <c r="F86" s="9" t="s">
        <v>26</v>
      </c>
      <c r="G86" s="9">
        <v>0.34599999999999997</v>
      </c>
      <c r="H86" s="9">
        <v>62.478000000000002</v>
      </c>
      <c r="I86" s="9" t="s">
        <v>108</v>
      </c>
      <c r="J86" s="9">
        <v>1</v>
      </c>
      <c r="M86" s="9">
        <v>500</v>
      </c>
      <c r="P86" s="11">
        <v>510</v>
      </c>
      <c r="Q86" s="9">
        <v>0.95</v>
      </c>
      <c r="R86" s="9">
        <v>1.071</v>
      </c>
      <c r="S86" s="12">
        <f t="shared" si="4"/>
        <v>0.94956949569495708</v>
      </c>
      <c r="T86" s="12">
        <f t="shared" si="5"/>
        <v>1.0703517587939697</v>
      </c>
      <c r="U86" s="9">
        <v>2199.88</v>
      </c>
      <c r="V86" s="9">
        <v>2200.6799999999998</v>
      </c>
      <c r="W86" s="9">
        <v>0.81299999999999994</v>
      </c>
      <c r="X86" s="9">
        <v>0.77200000000000002</v>
      </c>
      <c r="Y86" s="9">
        <v>0.19900000000000001</v>
      </c>
      <c r="Z86" s="9">
        <v>0.21299999999999999</v>
      </c>
      <c r="AC86" s="9">
        <v>2352.84</v>
      </c>
      <c r="AD86" s="9">
        <v>2343.5300000000002</v>
      </c>
    </row>
    <row r="87" spans="1:30" x14ac:dyDescent="0.3">
      <c r="A87" s="9" t="s">
        <v>117</v>
      </c>
      <c r="B87" s="9" t="s">
        <v>1036</v>
      </c>
      <c r="C87" s="10" t="str">
        <f t="shared" si="3"/>
        <v>0530</v>
      </c>
      <c r="D87" s="9" t="s">
        <v>1056</v>
      </c>
      <c r="E87" s="9">
        <v>1</v>
      </c>
      <c r="H87" s="9">
        <v>249.96</v>
      </c>
      <c r="P87" s="11">
        <v>530</v>
      </c>
      <c r="Q87" s="9">
        <v>0.96</v>
      </c>
      <c r="R87" s="9">
        <v>1</v>
      </c>
      <c r="S87" s="12">
        <f t="shared" si="4"/>
        <v>0.96051227321237986</v>
      </c>
      <c r="T87" s="12">
        <f t="shared" si="5"/>
        <v>0.99784482758620685</v>
      </c>
      <c r="U87" s="9">
        <v>2200.17</v>
      </c>
      <c r="V87" s="9">
        <v>2201.39</v>
      </c>
      <c r="W87" s="9">
        <v>0.93700000000000006</v>
      </c>
      <c r="X87" s="9">
        <v>0.9</v>
      </c>
      <c r="Y87" s="9">
        <v>0.46400000000000002</v>
      </c>
      <c r="Z87" s="9">
        <v>0.46300000000000002</v>
      </c>
      <c r="AD87" s="9">
        <v>2327.7199999999998</v>
      </c>
    </row>
    <row r="88" spans="1:30" x14ac:dyDescent="0.3">
      <c r="A88" s="9" t="s">
        <v>118</v>
      </c>
      <c r="B88" s="9" t="s">
        <v>1036</v>
      </c>
      <c r="C88" s="10" t="str">
        <f t="shared" si="3"/>
        <v>0530</v>
      </c>
      <c r="D88" s="9" t="s">
        <v>1056</v>
      </c>
      <c r="E88" s="9">
        <v>1</v>
      </c>
      <c r="H88" s="9">
        <v>204.1</v>
      </c>
      <c r="P88" s="11">
        <v>530</v>
      </c>
      <c r="Q88" s="9">
        <v>0.96399999999999997</v>
      </c>
      <c r="R88" s="9">
        <v>1.0069999999999999</v>
      </c>
      <c r="S88" s="12">
        <f t="shared" si="4"/>
        <v>0.9643628509719222</v>
      </c>
      <c r="T88" s="12">
        <f t="shared" si="5"/>
        <v>1.0068337129840548</v>
      </c>
      <c r="U88" s="9">
        <v>2199.98</v>
      </c>
      <c r="V88" s="9">
        <v>2201.1999999999998</v>
      </c>
      <c r="W88" s="9">
        <v>0.92600000000000005</v>
      </c>
      <c r="X88" s="9">
        <v>0.89300000000000002</v>
      </c>
      <c r="Y88" s="9">
        <v>0.439</v>
      </c>
      <c r="Z88" s="9">
        <v>0.442</v>
      </c>
      <c r="AC88" s="9">
        <v>2359.6</v>
      </c>
      <c r="AD88" s="9">
        <v>2340.81</v>
      </c>
    </row>
    <row r="89" spans="1:30" x14ac:dyDescent="0.3">
      <c r="A89" s="9" t="s">
        <v>119</v>
      </c>
      <c r="B89" s="9" t="s">
        <v>1036</v>
      </c>
      <c r="C89" s="10" t="str">
        <f t="shared" si="3"/>
        <v>0530</v>
      </c>
      <c r="D89" s="9" t="s">
        <v>1056</v>
      </c>
      <c r="E89" s="9">
        <v>1</v>
      </c>
      <c r="H89" s="9">
        <v>200.63</v>
      </c>
      <c r="P89" s="11">
        <v>530</v>
      </c>
      <c r="Q89" s="9">
        <v>0.96399999999999997</v>
      </c>
      <c r="R89" s="9">
        <v>0.998</v>
      </c>
      <c r="S89" s="12">
        <f t="shared" si="4"/>
        <v>0.96272630457933983</v>
      </c>
      <c r="T89" s="12">
        <f t="shared" si="5"/>
        <v>1</v>
      </c>
      <c r="U89" s="9">
        <v>2200.41</v>
      </c>
      <c r="V89" s="9">
        <v>2201.56</v>
      </c>
      <c r="W89" s="9">
        <v>0.93899999999999995</v>
      </c>
      <c r="X89" s="9">
        <v>0.90400000000000003</v>
      </c>
      <c r="Y89" s="9">
        <v>0.45900000000000002</v>
      </c>
      <c r="Z89" s="9">
        <v>0.45900000000000002</v>
      </c>
      <c r="AC89" s="9">
        <v>2363.3200000000002</v>
      </c>
      <c r="AD89" s="9">
        <v>2331.37</v>
      </c>
    </row>
    <row r="90" spans="1:30" x14ac:dyDescent="0.3">
      <c r="A90" s="9" t="s">
        <v>120</v>
      </c>
      <c r="B90" s="9" t="s">
        <v>1036</v>
      </c>
      <c r="C90" s="10" t="str">
        <f t="shared" si="3"/>
        <v>0550</v>
      </c>
      <c r="D90" s="9" t="s">
        <v>1056</v>
      </c>
      <c r="E90" s="9">
        <v>1</v>
      </c>
      <c r="H90" s="9">
        <v>398.21</v>
      </c>
      <c r="I90" s="9" t="s">
        <v>108</v>
      </c>
      <c r="J90" s="9">
        <v>1</v>
      </c>
      <c r="M90" s="9">
        <v>500</v>
      </c>
      <c r="P90" s="11">
        <v>550</v>
      </c>
      <c r="Q90" s="9">
        <v>0.98</v>
      </c>
      <c r="R90" s="9">
        <v>1.014</v>
      </c>
      <c r="S90" s="12">
        <f t="shared" si="4"/>
        <v>0.97916666666666663</v>
      </c>
      <c r="T90" s="12">
        <f t="shared" si="5"/>
        <v>1.0138888888888888</v>
      </c>
      <c r="U90" s="9">
        <v>2198.52</v>
      </c>
      <c r="V90" s="9">
        <v>2199.87</v>
      </c>
      <c r="W90" s="9">
        <v>0.96</v>
      </c>
      <c r="X90" s="9">
        <v>0.94</v>
      </c>
      <c r="Y90" s="9">
        <v>0.28799999999999998</v>
      </c>
      <c r="Z90" s="9">
        <v>0.29199999999999998</v>
      </c>
      <c r="AB90" s="9">
        <v>2252.7399999999998</v>
      </c>
      <c r="AC90" s="9">
        <v>2369.7600000000002</v>
      </c>
      <c r="AD90" s="9">
        <v>2329.85</v>
      </c>
    </row>
    <row r="91" spans="1:30" x14ac:dyDescent="0.3">
      <c r="A91" s="9" t="s">
        <v>121</v>
      </c>
      <c r="B91" s="9" t="s">
        <v>1036</v>
      </c>
      <c r="C91" s="10" t="str">
        <f t="shared" si="3"/>
        <v>0550</v>
      </c>
      <c r="D91" s="9" t="s">
        <v>122</v>
      </c>
      <c r="E91" s="9">
        <v>1</v>
      </c>
      <c r="H91" s="9">
        <v>458.13</v>
      </c>
      <c r="I91" s="9" t="s">
        <v>108</v>
      </c>
      <c r="J91" s="9">
        <v>1</v>
      </c>
      <c r="M91" s="9">
        <v>500</v>
      </c>
      <c r="P91" s="11">
        <v>550</v>
      </c>
      <c r="Q91" s="9">
        <v>0.98</v>
      </c>
      <c r="R91" s="9">
        <v>1.0169999999999999</v>
      </c>
      <c r="S91" s="12">
        <f t="shared" si="4"/>
        <v>0.98026998961578404</v>
      </c>
      <c r="T91" s="12">
        <f t="shared" si="5"/>
        <v>1.0187265917602997</v>
      </c>
      <c r="U91" s="9">
        <v>2199.2800000000002</v>
      </c>
      <c r="V91" s="9">
        <v>2201.91</v>
      </c>
      <c r="W91" s="9">
        <v>0.96299999999999997</v>
      </c>
      <c r="X91" s="9">
        <v>0.94399999999999995</v>
      </c>
      <c r="Y91" s="9">
        <v>0.26700000000000002</v>
      </c>
      <c r="Z91" s="9">
        <v>0.27200000000000002</v>
      </c>
      <c r="AA91" s="9">
        <v>2245.4699999999998</v>
      </c>
      <c r="AB91" s="9">
        <v>2252.5700000000002</v>
      </c>
      <c r="AD91" s="9">
        <v>2361.0100000000002</v>
      </c>
    </row>
    <row r="92" spans="1:30" x14ac:dyDescent="0.3">
      <c r="A92" s="9" t="s">
        <v>123</v>
      </c>
      <c r="B92" s="9" t="s">
        <v>1036</v>
      </c>
      <c r="C92" s="10" t="str">
        <f t="shared" si="3"/>
        <v>0550</v>
      </c>
      <c r="D92" s="9" t="s">
        <v>1056</v>
      </c>
      <c r="E92" s="9">
        <v>1</v>
      </c>
      <c r="H92" s="9">
        <v>228.03</v>
      </c>
      <c r="I92" s="9" t="s">
        <v>108</v>
      </c>
      <c r="J92" s="9">
        <v>1</v>
      </c>
      <c r="M92" s="9">
        <v>500</v>
      </c>
      <c r="P92" s="11">
        <v>550</v>
      </c>
      <c r="Q92" s="9">
        <v>0.97799999999999998</v>
      </c>
      <c r="R92" s="9">
        <v>1.0249999999999999</v>
      </c>
      <c r="S92" s="12">
        <f t="shared" si="4"/>
        <v>0.97715472481827614</v>
      </c>
      <c r="T92" s="12">
        <f t="shared" si="5"/>
        <v>1.0256410256410255</v>
      </c>
      <c r="U92" s="9">
        <v>2197.1999999999998</v>
      </c>
      <c r="V92" s="9">
        <v>2198.84</v>
      </c>
      <c r="W92" s="9">
        <v>0.96299999999999997</v>
      </c>
      <c r="X92" s="9">
        <v>0.94099999999999995</v>
      </c>
      <c r="Y92" s="9">
        <v>0.23400000000000001</v>
      </c>
      <c r="Z92" s="9">
        <v>0.24</v>
      </c>
      <c r="AA92" s="9">
        <v>2243.13</v>
      </c>
      <c r="AB92" s="9">
        <v>2252.75</v>
      </c>
      <c r="AC92" s="9">
        <v>2365.83</v>
      </c>
      <c r="AD92" s="9">
        <v>2364.73</v>
      </c>
    </row>
    <row r="93" spans="1:30" x14ac:dyDescent="0.3">
      <c r="A93" s="9" t="s">
        <v>124</v>
      </c>
      <c r="B93" s="9" t="s">
        <v>1036</v>
      </c>
      <c r="C93" s="10" t="str">
        <f t="shared" si="3"/>
        <v>0550</v>
      </c>
      <c r="D93" s="9" t="s">
        <v>1056</v>
      </c>
      <c r="E93" s="9">
        <v>1</v>
      </c>
      <c r="H93" s="9">
        <v>555.62</v>
      </c>
      <c r="P93" s="11">
        <v>550</v>
      </c>
      <c r="Q93" s="9">
        <v>0.97799999999999998</v>
      </c>
      <c r="R93" s="9">
        <v>1</v>
      </c>
      <c r="S93" s="12">
        <f t="shared" si="4"/>
        <v>0.97812500000000002</v>
      </c>
      <c r="T93" s="12">
        <f t="shared" si="5"/>
        <v>1</v>
      </c>
      <c r="U93" s="9">
        <v>2198.89</v>
      </c>
      <c r="V93" s="9">
        <v>2199.9499999999998</v>
      </c>
      <c r="W93" s="9">
        <v>0.96</v>
      </c>
      <c r="X93" s="9">
        <v>0.93899999999999995</v>
      </c>
      <c r="Y93" s="9">
        <v>0.30099999999999999</v>
      </c>
      <c r="Z93" s="9">
        <v>0.30099999999999999</v>
      </c>
      <c r="AA93" s="9">
        <v>2242.5100000000002</v>
      </c>
      <c r="AB93" s="9">
        <v>2252.4499999999998</v>
      </c>
      <c r="AC93" s="9">
        <v>2363.4</v>
      </c>
      <c r="AD93" s="9">
        <v>2361.5100000000002</v>
      </c>
    </row>
    <row r="94" spans="1:30" x14ac:dyDescent="0.3">
      <c r="A94" s="9" t="s">
        <v>125</v>
      </c>
      <c r="B94" s="9" t="s">
        <v>1036</v>
      </c>
      <c r="C94" s="10" t="str">
        <f t="shared" si="3"/>
        <v>0570</v>
      </c>
      <c r="D94" s="9" t="s">
        <v>1056</v>
      </c>
      <c r="E94" s="9">
        <v>1</v>
      </c>
      <c r="H94" s="9">
        <v>544.02</v>
      </c>
      <c r="P94" s="11">
        <v>570</v>
      </c>
      <c r="Q94" s="9">
        <v>0.97799999999999998</v>
      </c>
      <c r="R94" s="9">
        <v>1.0029999999999999</v>
      </c>
      <c r="S94" s="12">
        <f t="shared" si="4"/>
        <v>0.97823834196891191</v>
      </c>
      <c r="T94" s="12">
        <f t="shared" si="5"/>
        <v>1</v>
      </c>
      <c r="U94" s="9">
        <v>2197.6999999999998</v>
      </c>
      <c r="V94" s="9">
        <v>2200.38</v>
      </c>
      <c r="W94" s="9">
        <v>0.96499999999999997</v>
      </c>
      <c r="X94" s="9">
        <v>0.94399999999999995</v>
      </c>
      <c r="Y94" s="9">
        <v>0.27300000000000002</v>
      </c>
      <c r="Z94" s="9">
        <v>0.27300000000000002</v>
      </c>
      <c r="AA94" s="9">
        <v>2242.33</v>
      </c>
      <c r="AB94" s="9">
        <v>2246.5300000000002</v>
      </c>
      <c r="AC94" s="9">
        <v>2366.21</v>
      </c>
      <c r="AD94" s="9">
        <v>2332.44</v>
      </c>
    </row>
    <row r="95" spans="1:30" x14ac:dyDescent="0.3">
      <c r="A95" s="9" t="s">
        <v>126</v>
      </c>
      <c r="B95" s="9" t="s">
        <v>1036</v>
      </c>
      <c r="C95" s="10" t="str">
        <f t="shared" si="3"/>
        <v>0570</v>
      </c>
      <c r="D95" s="9" t="s">
        <v>1056</v>
      </c>
      <c r="E95" s="9">
        <v>1</v>
      </c>
      <c r="H95" s="9">
        <v>223.27</v>
      </c>
      <c r="P95" s="11">
        <v>570</v>
      </c>
      <c r="Q95" s="9">
        <v>0.98199999999999998</v>
      </c>
      <c r="R95" s="9">
        <v>1.0109999999999999</v>
      </c>
      <c r="S95" s="12">
        <f t="shared" si="4"/>
        <v>0.98240165631469978</v>
      </c>
      <c r="T95" s="12">
        <f t="shared" si="5"/>
        <v>1.0126582278481013</v>
      </c>
      <c r="U95" s="9">
        <v>2198.7800000000002</v>
      </c>
      <c r="V95" s="9">
        <v>2215.12</v>
      </c>
      <c r="W95" s="9">
        <v>0.96599999999999997</v>
      </c>
      <c r="X95" s="9">
        <v>0.94899999999999995</v>
      </c>
      <c r="Y95" s="9">
        <v>0.23699999999999999</v>
      </c>
      <c r="Z95" s="9">
        <v>0.24</v>
      </c>
      <c r="AA95" s="9">
        <v>2250.23</v>
      </c>
      <c r="AB95" s="9">
        <v>2252.29</v>
      </c>
      <c r="AC95" s="9">
        <v>2361.8200000000002</v>
      </c>
      <c r="AD95" s="9">
        <v>2352.6</v>
      </c>
    </row>
    <row r="96" spans="1:30" x14ac:dyDescent="0.3">
      <c r="A96" s="9" t="s">
        <v>127</v>
      </c>
      <c r="B96" s="9" t="s">
        <v>1036</v>
      </c>
      <c r="C96" s="10" t="str">
        <f t="shared" si="3"/>
        <v>0570</v>
      </c>
      <c r="D96" s="9" t="s">
        <v>26</v>
      </c>
      <c r="E96" s="9">
        <v>1</v>
      </c>
      <c r="H96" s="9">
        <v>415.26</v>
      </c>
      <c r="I96" s="9" t="s">
        <v>108</v>
      </c>
      <c r="J96" s="9">
        <v>1</v>
      </c>
      <c r="M96" s="9">
        <v>500</v>
      </c>
      <c r="P96" s="11">
        <v>570</v>
      </c>
      <c r="Q96" s="9">
        <v>0.98299999999999998</v>
      </c>
      <c r="R96" s="9">
        <v>1.0129999999999999</v>
      </c>
      <c r="S96" s="12">
        <f t="shared" si="4"/>
        <v>0.98348813209494323</v>
      </c>
      <c r="T96" s="12">
        <f t="shared" si="5"/>
        <v>1.0136363636363637</v>
      </c>
      <c r="U96" s="9">
        <v>2200.04</v>
      </c>
      <c r="V96" s="9">
        <v>2218.12</v>
      </c>
      <c r="W96" s="9">
        <v>0.96899999999999997</v>
      </c>
      <c r="X96" s="9">
        <v>0.95299999999999996</v>
      </c>
      <c r="Y96" s="9">
        <v>0.22</v>
      </c>
      <c r="Z96" s="9">
        <v>0.223</v>
      </c>
      <c r="AA96" s="9">
        <v>2245.7399999999998</v>
      </c>
      <c r="AB96" s="9">
        <v>2246.9299999999998</v>
      </c>
      <c r="AC96" s="9">
        <v>2362.5</v>
      </c>
      <c r="AD96" s="9">
        <v>2320</v>
      </c>
    </row>
    <row r="97" spans="1:30" x14ac:dyDescent="0.3">
      <c r="A97" s="9" t="s">
        <v>128</v>
      </c>
      <c r="B97" s="9" t="s">
        <v>1036</v>
      </c>
      <c r="C97" s="10" t="str">
        <f t="shared" si="3"/>
        <v>0590</v>
      </c>
      <c r="D97" s="9" t="s">
        <v>26</v>
      </c>
      <c r="E97" s="9">
        <v>1</v>
      </c>
      <c r="H97" s="9">
        <v>461.24</v>
      </c>
      <c r="P97" s="11">
        <v>590</v>
      </c>
      <c r="Q97" s="9">
        <v>0.95699999999999996</v>
      </c>
      <c r="R97" s="9">
        <v>0.98899999999999999</v>
      </c>
      <c r="S97" s="12">
        <f t="shared" si="4"/>
        <v>0.95647668393782392</v>
      </c>
      <c r="T97" s="12">
        <f t="shared" si="5"/>
        <v>0.98867924528301887</v>
      </c>
      <c r="U97" s="9">
        <v>2199.44</v>
      </c>
      <c r="V97" s="9">
        <v>2202.13</v>
      </c>
      <c r="W97" s="9">
        <v>0.96499999999999997</v>
      </c>
      <c r="X97" s="9">
        <v>0.92300000000000004</v>
      </c>
      <c r="Y97" s="9">
        <v>0.26500000000000001</v>
      </c>
      <c r="Z97" s="9">
        <v>0.26200000000000001</v>
      </c>
      <c r="AC97" s="9">
        <v>2363.11</v>
      </c>
      <c r="AD97" s="9">
        <v>2326.66</v>
      </c>
    </row>
    <row r="98" spans="1:30" x14ac:dyDescent="0.3">
      <c r="A98" s="9" t="s">
        <v>129</v>
      </c>
      <c r="B98" s="9" t="s">
        <v>1036</v>
      </c>
      <c r="C98" s="10" t="str">
        <f t="shared" si="3"/>
        <v>0590</v>
      </c>
      <c r="D98" s="9" t="s">
        <v>26</v>
      </c>
      <c r="E98" s="9">
        <v>1</v>
      </c>
      <c r="H98" s="9">
        <v>345.64</v>
      </c>
      <c r="P98" s="11">
        <v>590</v>
      </c>
      <c r="Q98" s="9">
        <v>0.95</v>
      </c>
      <c r="R98" s="9">
        <v>0.98599999999999999</v>
      </c>
      <c r="S98" s="12">
        <f t="shared" si="4"/>
        <v>0.94917012448132787</v>
      </c>
      <c r="T98" s="12">
        <f t="shared" si="5"/>
        <v>0.98406374501992033</v>
      </c>
      <c r="U98" s="9">
        <v>2199.52</v>
      </c>
      <c r="V98" s="9">
        <v>2200.61</v>
      </c>
      <c r="W98" s="9">
        <v>0.96399999999999997</v>
      </c>
      <c r="X98" s="9">
        <v>0.91500000000000004</v>
      </c>
      <c r="Y98" s="9">
        <v>0.251</v>
      </c>
      <c r="Z98" s="9">
        <v>0.247</v>
      </c>
      <c r="AA98" s="9">
        <v>2242.9</v>
      </c>
      <c r="AB98" s="9">
        <v>2241.92</v>
      </c>
      <c r="AC98" s="9">
        <v>2366.77</v>
      </c>
      <c r="AD98" s="9">
        <v>2322.9</v>
      </c>
    </row>
    <row r="99" spans="1:30" x14ac:dyDescent="0.3">
      <c r="A99" s="9" t="s">
        <v>130</v>
      </c>
      <c r="B99" s="9" t="s">
        <v>1036</v>
      </c>
      <c r="C99" s="10" t="str">
        <f t="shared" si="3"/>
        <v>0590</v>
      </c>
      <c r="D99" s="9" t="s">
        <v>26</v>
      </c>
      <c r="E99" s="9">
        <v>1</v>
      </c>
      <c r="H99" s="9">
        <v>160.94999999999999</v>
      </c>
      <c r="P99" s="11">
        <v>590</v>
      </c>
      <c r="Q99" s="9">
        <v>0.94199999999999995</v>
      </c>
      <c r="R99" s="9">
        <v>0.995</v>
      </c>
      <c r="S99" s="12">
        <f t="shared" si="4"/>
        <v>0.94282744282744291</v>
      </c>
      <c r="T99" s="12">
        <f t="shared" si="5"/>
        <v>1</v>
      </c>
      <c r="U99" s="9">
        <v>2203.12</v>
      </c>
      <c r="V99" s="9">
        <v>2204.5500000000002</v>
      </c>
      <c r="W99" s="9">
        <v>0.96199999999999997</v>
      </c>
      <c r="X99" s="9">
        <v>0.90700000000000003</v>
      </c>
      <c r="Y99" s="9">
        <v>0.19600000000000001</v>
      </c>
      <c r="Z99" s="9">
        <v>0.19600000000000001</v>
      </c>
      <c r="AD99" s="9">
        <v>2319.5300000000002</v>
      </c>
    </row>
    <row r="100" spans="1:30" x14ac:dyDescent="0.3">
      <c r="A100" s="9" t="s">
        <v>131</v>
      </c>
      <c r="B100" s="9" t="s">
        <v>1036</v>
      </c>
      <c r="C100" s="10" t="str">
        <f t="shared" si="3"/>
        <v>0610</v>
      </c>
      <c r="D100" s="9" t="s">
        <v>26</v>
      </c>
      <c r="E100" s="9">
        <v>1</v>
      </c>
      <c r="H100" s="9">
        <v>167.78</v>
      </c>
      <c r="P100" s="11">
        <v>610</v>
      </c>
      <c r="Q100" s="9">
        <v>0.93700000000000006</v>
      </c>
      <c r="R100" s="9">
        <v>0.97599999999999998</v>
      </c>
      <c r="S100" s="12">
        <f t="shared" si="4"/>
        <v>0.93659043659043661</v>
      </c>
      <c r="T100" s="12">
        <f t="shared" si="5"/>
        <v>0.97709923664122134</v>
      </c>
      <c r="U100" s="9">
        <v>2201.41</v>
      </c>
      <c r="V100" s="9">
        <v>2203.62</v>
      </c>
      <c r="W100" s="9">
        <v>0.96199999999999997</v>
      </c>
      <c r="X100" s="9">
        <v>0.90100000000000002</v>
      </c>
      <c r="Y100" s="9">
        <v>0.26200000000000001</v>
      </c>
      <c r="Z100" s="9">
        <v>0.25600000000000001</v>
      </c>
      <c r="AD100" s="9">
        <v>2326.98</v>
      </c>
    </row>
    <row r="101" spans="1:30" x14ac:dyDescent="0.3">
      <c r="A101" s="9" t="s">
        <v>132</v>
      </c>
      <c r="B101" s="9" t="s">
        <v>1036</v>
      </c>
      <c r="C101" s="10" t="str">
        <f t="shared" si="3"/>
        <v>0610</v>
      </c>
      <c r="D101" s="9" t="s">
        <v>26</v>
      </c>
      <c r="E101" s="9">
        <v>1</v>
      </c>
      <c r="H101" s="9">
        <v>192.61</v>
      </c>
      <c r="P101" s="11">
        <v>610</v>
      </c>
      <c r="Q101" s="9">
        <v>0.93</v>
      </c>
      <c r="R101" s="9">
        <v>0.97799999999999998</v>
      </c>
      <c r="S101" s="12">
        <f t="shared" si="4"/>
        <v>0.93020833333333341</v>
      </c>
      <c r="T101" s="12">
        <f t="shared" si="5"/>
        <v>0.97844827586206895</v>
      </c>
      <c r="U101" s="9">
        <v>2201.11</v>
      </c>
      <c r="V101" s="9">
        <v>2202.31</v>
      </c>
      <c r="W101" s="9">
        <v>0.96</v>
      </c>
      <c r="X101" s="9">
        <v>0.89300000000000002</v>
      </c>
      <c r="Y101" s="9">
        <v>0.23200000000000001</v>
      </c>
      <c r="Z101" s="9">
        <v>0.22700000000000001</v>
      </c>
      <c r="AD101" s="9">
        <v>2322.0100000000002</v>
      </c>
    </row>
    <row r="102" spans="1:30" x14ac:dyDescent="0.3">
      <c r="A102" s="9" t="s">
        <v>133</v>
      </c>
      <c r="B102" s="9" t="s">
        <v>1036</v>
      </c>
      <c r="C102" s="10" t="str">
        <f t="shared" si="3"/>
        <v>0610</v>
      </c>
      <c r="D102" s="9" t="s">
        <v>26</v>
      </c>
      <c r="E102" s="9">
        <v>1</v>
      </c>
      <c r="H102" s="9">
        <v>245.37</v>
      </c>
      <c r="P102" s="11">
        <v>610</v>
      </c>
      <c r="Q102" s="9">
        <v>0.93799999999999994</v>
      </c>
      <c r="R102" s="9">
        <v>0.97499999999999998</v>
      </c>
      <c r="S102" s="12">
        <f t="shared" si="4"/>
        <v>0.93730407523510972</v>
      </c>
      <c r="T102" s="12">
        <f t="shared" si="5"/>
        <v>0.97665369649805445</v>
      </c>
      <c r="U102" s="9">
        <v>2199.4899999999998</v>
      </c>
      <c r="V102" s="9">
        <v>2205.7800000000002</v>
      </c>
      <c r="W102" s="9">
        <v>0.95699999999999996</v>
      </c>
      <c r="X102" s="9">
        <v>0.89700000000000002</v>
      </c>
      <c r="Y102" s="9">
        <v>0.25700000000000001</v>
      </c>
      <c r="Z102" s="9">
        <v>0.251</v>
      </c>
      <c r="AC102" s="9">
        <v>2367.23</v>
      </c>
      <c r="AD102" s="9">
        <v>2321.37</v>
      </c>
    </row>
    <row r="103" spans="1:30" x14ac:dyDescent="0.3">
      <c r="A103" s="9" t="s">
        <v>134</v>
      </c>
      <c r="B103" s="9" t="s">
        <v>1036</v>
      </c>
      <c r="C103" s="10" t="str">
        <f t="shared" si="3"/>
        <v>0630</v>
      </c>
      <c r="D103" s="9" t="s">
        <v>26</v>
      </c>
      <c r="E103" s="9">
        <v>1</v>
      </c>
      <c r="H103" s="9">
        <v>126.47</v>
      </c>
      <c r="P103" s="11">
        <v>630</v>
      </c>
      <c r="Q103" s="9">
        <v>0.93200000000000005</v>
      </c>
      <c r="R103" s="9">
        <v>0.97099999999999997</v>
      </c>
      <c r="S103" s="12">
        <f t="shared" si="4"/>
        <v>0.93229166666666674</v>
      </c>
      <c r="T103" s="12">
        <f t="shared" si="5"/>
        <v>0.96842105263157907</v>
      </c>
      <c r="U103" s="9">
        <v>2201.48</v>
      </c>
      <c r="V103" s="9">
        <v>2203.5100000000002</v>
      </c>
      <c r="W103" s="9">
        <v>0.96</v>
      </c>
      <c r="X103" s="9">
        <v>0.89500000000000002</v>
      </c>
      <c r="Y103" s="9">
        <v>0.28499999999999998</v>
      </c>
      <c r="Z103" s="9">
        <v>0.27600000000000002</v>
      </c>
      <c r="AC103" s="9">
        <v>2366.7199999999998</v>
      </c>
      <c r="AD103" s="9">
        <v>2330.37</v>
      </c>
    </row>
    <row r="104" spans="1:30" x14ac:dyDescent="0.3">
      <c r="A104" s="9" t="s">
        <v>135</v>
      </c>
      <c r="B104" s="9" t="s">
        <v>1036</v>
      </c>
      <c r="C104" s="10" t="str">
        <f t="shared" si="3"/>
        <v>0630</v>
      </c>
      <c r="D104" s="9" t="s">
        <v>26</v>
      </c>
      <c r="E104" s="9">
        <v>1</v>
      </c>
      <c r="H104" s="9">
        <v>137.38</v>
      </c>
      <c r="P104" s="11">
        <v>630</v>
      </c>
      <c r="Q104" s="9">
        <v>0.92200000000000004</v>
      </c>
      <c r="R104" s="9">
        <v>0.95599999999999996</v>
      </c>
      <c r="S104" s="12">
        <f t="shared" si="4"/>
        <v>0.92235047219307453</v>
      </c>
      <c r="T104" s="12">
        <f t="shared" si="5"/>
        <v>0.95731707317073167</v>
      </c>
      <c r="U104" s="9">
        <v>2202.39</v>
      </c>
      <c r="V104" s="9">
        <v>2203.59</v>
      </c>
      <c r="W104" s="9">
        <v>0.95299999999999996</v>
      </c>
      <c r="X104" s="9">
        <v>0.879</v>
      </c>
      <c r="Y104" s="9">
        <v>0.32800000000000001</v>
      </c>
      <c r="Z104" s="9">
        <v>0.314</v>
      </c>
      <c r="AD104" s="9">
        <v>2322.9699999999998</v>
      </c>
    </row>
    <row r="105" spans="1:30" x14ac:dyDescent="0.3">
      <c r="A105" s="9" t="s">
        <v>136</v>
      </c>
      <c r="B105" s="9" t="s">
        <v>1036</v>
      </c>
      <c r="C105" s="10" t="str">
        <f t="shared" si="3"/>
        <v>0630</v>
      </c>
      <c r="D105" s="9" t="s">
        <v>26</v>
      </c>
      <c r="E105" s="9">
        <v>1</v>
      </c>
      <c r="H105" s="9">
        <v>123.3</v>
      </c>
      <c r="P105" s="11">
        <v>630</v>
      </c>
      <c r="Q105" s="9">
        <v>0.91700000000000004</v>
      </c>
      <c r="R105" s="9">
        <v>0.94299999999999995</v>
      </c>
      <c r="S105" s="12">
        <f t="shared" si="4"/>
        <v>0.91640543364681304</v>
      </c>
      <c r="T105" s="12">
        <f t="shared" si="5"/>
        <v>0.94179894179894175</v>
      </c>
      <c r="U105" s="9">
        <v>2202.0300000000002</v>
      </c>
      <c r="V105" s="9">
        <v>2203.8200000000002</v>
      </c>
      <c r="W105" s="9">
        <v>0.95699999999999996</v>
      </c>
      <c r="X105" s="9">
        <v>0.877</v>
      </c>
      <c r="Y105" s="9">
        <v>0.378</v>
      </c>
      <c r="Z105" s="9">
        <v>0.35599999999999998</v>
      </c>
      <c r="AC105" s="9">
        <v>2367.4899999999998</v>
      </c>
      <c r="AD105" s="9">
        <v>2320.9499999999998</v>
      </c>
    </row>
    <row r="106" spans="1:30" x14ac:dyDescent="0.3">
      <c r="A106" s="9" t="s">
        <v>137</v>
      </c>
      <c r="B106" s="9" t="s">
        <v>1036</v>
      </c>
      <c r="C106" s="10" t="str">
        <f t="shared" si="3"/>
        <v>0630</v>
      </c>
      <c r="D106" s="9" t="s">
        <v>26</v>
      </c>
      <c r="E106" s="9">
        <v>1</v>
      </c>
      <c r="H106" s="9">
        <v>133.25</v>
      </c>
      <c r="P106" s="11">
        <v>630</v>
      </c>
      <c r="Q106" s="9">
        <v>0.91800000000000004</v>
      </c>
      <c r="R106" s="9">
        <v>0.95099999999999996</v>
      </c>
      <c r="S106" s="12">
        <f t="shared" si="4"/>
        <v>0.91823899371069184</v>
      </c>
      <c r="T106" s="12">
        <f t="shared" si="5"/>
        <v>0.95212765957446799</v>
      </c>
      <c r="U106" s="9">
        <v>2202.0500000000002</v>
      </c>
      <c r="V106" s="9">
        <v>2203.2800000000002</v>
      </c>
      <c r="W106" s="9">
        <v>0.95399999999999996</v>
      </c>
      <c r="X106" s="9">
        <v>0.876</v>
      </c>
      <c r="Y106" s="9">
        <v>0.376</v>
      </c>
      <c r="Z106" s="9">
        <v>0.35799999999999998</v>
      </c>
      <c r="AD106" s="9">
        <v>2321.12</v>
      </c>
    </row>
    <row r="107" spans="1:30" x14ac:dyDescent="0.3">
      <c r="A107" s="9" t="s">
        <v>138</v>
      </c>
      <c r="B107" s="9" t="s">
        <v>1036</v>
      </c>
      <c r="C107" s="10" t="str">
        <f t="shared" si="3"/>
        <v>0650</v>
      </c>
      <c r="D107" s="9" t="s">
        <v>26</v>
      </c>
      <c r="E107" s="9">
        <v>1</v>
      </c>
      <c r="H107" s="9">
        <v>152.94</v>
      </c>
      <c r="P107" s="11">
        <v>650</v>
      </c>
      <c r="Q107" s="9">
        <v>0.89700000000000002</v>
      </c>
      <c r="R107" s="9">
        <v>0.92500000000000004</v>
      </c>
      <c r="S107" s="12">
        <f t="shared" si="4"/>
        <v>0.8979166666666667</v>
      </c>
      <c r="T107" s="12">
        <f t="shared" si="5"/>
        <v>0.92452830188679258</v>
      </c>
      <c r="U107" s="9">
        <v>2201.75</v>
      </c>
      <c r="V107" s="9">
        <v>2203.2199999999998</v>
      </c>
      <c r="W107" s="9">
        <v>0.96</v>
      </c>
      <c r="X107" s="9">
        <v>0.86199999999999999</v>
      </c>
      <c r="Y107" s="9">
        <v>0.371</v>
      </c>
      <c r="Z107" s="9">
        <v>0.34300000000000003</v>
      </c>
      <c r="AD107" s="9">
        <v>2323.0100000000002</v>
      </c>
    </row>
    <row r="108" spans="1:30" x14ac:dyDescent="0.3">
      <c r="A108" s="9" t="s">
        <v>139</v>
      </c>
      <c r="B108" s="9" t="s">
        <v>1036</v>
      </c>
      <c r="C108" s="10" t="str">
        <f t="shared" si="3"/>
        <v>0650</v>
      </c>
      <c r="D108" s="9" t="s">
        <v>26</v>
      </c>
      <c r="E108" s="9">
        <v>1</v>
      </c>
      <c r="H108" s="9">
        <v>116.05</v>
      </c>
      <c r="P108" s="11">
        <v>650</v>
      </c>
      <c r="Q108" s="9">
        <v>0.88900000000000001</v>
      </c>
      <c r="R108" s="9">
        <v>0.92500000000000004</v>
      </c>
      <c r="S108" s="12">
        <f t="shared" si="4"/>
        <v>0.8886576482830385</v>
      </c>
      <c r="T108" s="12">
        <f t="shared" si="5"/>
        <v>0.92384105960264917</v>
      </c>
      <c r="U108" s="9">
        <v>2203.38</v>
      </c>
      <c r="V108" s="9">
        <v>2205.54</v>
      </c>
      <c r="W108" s="9">
        <v>0.96099999999999997</v>
      </c>
      <c r="X108" s="9">
        <v>0.85399999999999998</v>
      </c>
      <c r="Y108" s="9">
        <v>0.30199999999999999</v>
      </c>
      <c r="Z108" s="9">
        <v>0.27900000000000003</v>
      </c>
      <c r="AD108" s="9">
        <v>2327.02</v>
      </c>
    </row>
    <row r="109" spans="1:30" x14ac:dyDescent="0.3">
      <c r="A109" s="9" t="s">
        <v>140</v>
      </c>
      <c r="B109" s="9" t="s">
        <v>1036</v>
      </c>
      <c r="C109" s="10" t="str">
        <f t="shared" si="3"/>
        <v>0650</v>
      </c>
      <c r="D109" s="9" t="s">
        <v>26</v>
      </c>
      <c r="E109" s="9">
        <v>1</v>
      </c>
      <c r="H109" s="9">
        <v>142.03</v>
      </c>
      <c r="P109" s="11">
        <v>650</v>
      </c>
      <c r="Q109" s="9">
        <v>0.88700000000000001</v>
      </c>
      <c r="R109" s="9">
        <v>0.91200000000000003</v>
      </c>
      <c r="S109" s="12">
        <f t="shared" si="4"/>
        <v>0.88702928870292885</v>
      </c>
      <c r="T109" s="12">
        <f t="shared" si="5"/>
        <v>0.91040462427745672</v>
      </c>
      <c r="U109" s="9">
        <v>2201.96</v>
      </c>
      <c r="V109" s="9">
        <v>2203.2800000000002</v>
      </c>
      <c r="W109" s="9">
        <v>0.95599999999999996</v>
      </c>
      <c r="X109" s="9">
        <v>0.84799999999999998</v>
      </c>
      <c r="Y109" s="9">
        <v>0.34599999999999997</v>
      </c>
      <c r="Z109" s="9">
        <v>0.315</v>
      </c>
      <c r="AD109" s="9">
        <v>2327.36</v>
      </c>
    </row>
    <row r="110" spans="1:30" x14ac:dyDescent="0.3">
      <c r="A110" s="9" t="s">
        <v>141</v>
      </c>
      <c r="B110" s="9" t="s">
        <v>1036</v>
      </c>
      <c r="C110" s="10" t="str">
        <f t="shared" si="3"/>
        <v>0670</v>
      </c>
      <c r="D110" s="9" t="s">
        <v>26</v>
      </c>
      <c r="E110" s="9">
        <v>1</v>
      </c>
      <c r="H110" s="9">
        <v>225.41</v>
      </c>
      <c r="P110" s="11">
        <v>670</v>
      </c>
      <c r="Q110" s="9">
        <v>0.95</v>
      </c>
      <c r="R110" s="9">
        <v>1.0149999999999999</v>
      </c>
      <c r="S110" s="12">
        <f t="shared" si="4"/>
        <v>0.94938016528925628</v>
      </c>
      <c r="T110" s="12">
        <f t="shared" si="5"/>
        <v>1.0139534883720931</v>
      </c>
      <c r="U110" s="9">
        <v>2211.2800000000002</v>
      </c>
      <c r="V110" s="9">
        <v>2213.7399999999998</v>
      </c>
      <c r="W110" s="9">
        <v>0.96799999999999997</v>
      </c>
      <c r="X110" s="9">
        <v>0.91900000000000004</v>
      </c>
      <c r="Y110" s="9">
        <v>0.215</v>
      </c>
      <c r="Z110" s="9">
        <v>0.218</v>
      </c>
      <c r="AB110" s="9">
        <v>2241.92</v>
      </c>
      <c r="AC110" s="9">
        <v>2368.52</v>
      </c>
      <c r="AD110" s="9">
        <v>2324.44</v>
      </c>
    </row>
    <row r="111" spans="1:30" x14ac:dyDescent="0.3">
      <c r="A111" s="9" t="s">
        <v>142</v>
      </c>
      <c r="B111" s="9" t="s">
        <v>1036</v>
      </c>
      <c r="C111" s="10" t="str">
        <f t="shared" si="3"/>
        <v>0670</v>
      </c>
      <c r="D111" s="9" t="s">
        <v>26</v>
      </c>
      <c r="E111" s="9">
        <v>1</v>
      </c>
      <c r="H111" s="9">
        <v>319.72000000000003</v>
      </c>
      <c r="P111" s="11">
        <v>670</v>
      </c>
      <c r="Q111" s="9">
        <v>0.94099999999999995</v>
      </c>
      <c r="R111" s="9">
        <v>0.98399999999999999</v>
      </c>
      <c r="S111" s="12">
        <f t="shared" si="4"/>
        <v>0.94087136929460591</v>
      </c>
      <c r="T111" s="12">
        <f t="shared" si="5"/>
        <v>0.98297872340425541</v>
      </c>
      <c r="U111" s="9">
        <v>2198.42</v>
      </c>
      <c r="V111" s="9">
        <v>2205.7199999999998</v>
      </c>
      <c r="W111" s="9">
        <v>0.96399999999999997</v>
      </c>
      <c r="X111" s="9">
        <v>0.90700000000000003</v>
      </c>
      <c r="Y111" s="9">
        <v>0.23499999999999999</v>
      </c>
      <c r="Z111" s="9">
        <v>0.23100000000000001</v>
      </c>
      <c r="AD111" s="9">
        <v>2325.7399999999998</v>
      </c>
    </row>
    <row r="112" spans="1:30" x14ac:dyDescent="0.3">
      <c r="A112" s="9" t="s">
        <v>143</v>
      </c>
      <c r="B112" s="9" t="s">
        <v>1036</v>
      </c>
      <c r="C112" s="10" t="str">
        <f t="shared" si="3"/>
        <v>0670</v>
      </c>
      <c r="D112" s="9" t="s">
        <v>26</v>
      </c>
      <c r="E112" s="9">
        <v>1</v>
      </c>
      <c r="H112" s="9">
        <v>157.47</v>
      </c>
      <c r="P112" s="11">
        <v>670</v>
      </c>
      <c r="Q112" s="9">
        <v>0.93600000000000005</v>
      </c>
      <c r="R112" s="9">
        <v>0.99</v>
      </c>
      <c r="S112" s="12">
        <f t="shared" si="4"/>
        <v>0.93588417786970013</v>
      </c>
      <c r="T112" s="12">
        <f t="shared" si="5"/>
        <v>0.99078341013824889</v>
      </c>
      <c r="U112" s="9">
        <v>2204.94</v>
      </c>
      <c r="V112" s="9">
        <v>2206.86</v>
      </c>
      <c r="W112" s="9">
        <v>0.96699999999999997</v>
      </c>
      <c r="X112" s="9">
        <v>0.90500000000000003</v>
      </c>
      <c r="Y112" s="9">
        <v>0.217</v>
      </c>
      <c r="Z112" s="9">
        <v>0.215</v>
      </c>
      <c r="AA112" s="9">
        <v>2240.29</v>
      </c>
      <c r="AB112" s="9">
        <v>2241.13</v>
      </c>
      <c r="AD112" s="9">
        <v>2321.87</v>
      </c>
    </row>
    <row r="113" spans="1:30" x14ac:dyDescent="0.3">
      <c r="A113" s="9" t="s">
        <v>144</v>
      </c>
      <c r="B113" s="9" t="s">
        <v>1036</v>
      </c>
      <c r="C113" s="10" t="str">
        <f t="shared" si="3"/>
        <v>0690</v>
      </c>
      <c r="D113" s="9" t="s">
        <v>26</v>
      </c>
      <c r="E113" s="9">
        <v>1</v>
      </c>
      <c r="H113" s="9">
        <v>142.87</v>
      </c>
      <c r="P113" s="11">
        <v>690</v>
      </c>
      <c r="Q113" s="9">
        <v>0.94899999999999995</v>
      </c>
      <c r="R113" s="9">
        <v>0.97399999999999998</v>
      </c>
      <c r="S113" s="12">
        <f t="shared" si="4"/>
        <v>0.9494845360824743</v>
      </c>
      <c r="T113" s="12">
        <f t="shared" si="5"/>
        <v>0.97590361445783136</v>
      </c>
      <c r="U113" s="9">
        <v>2200.92</v>
      </c>
      <c r="V113" s="9">
        <v>2207.5</v>
      </c>
      <c r="W113" s="9">
        <v>0.97</v>
      </c>
      <c r="X113" s="9">
        <v>0.92100000000000004</v>
      </c>
      <c r="Y113" s="9">
        <v>0.33200000000000002</v>
      </c>
      <c r="Z113" s="9">
        <v>0.32400000000000001</v>
      </c>
      <c r="AD113" s="9">
        <v>2326.71</v>
      </c>
    </row>
    <row r="114" spans="1:30" x14ac:dyDescent="0.3">
      <c r="A114" s="9" t="s">
        <v>145</v>
      </c>
      <c r="B114" s="9" t="s">
        <v>1036</v>
      </c>
      <c r="C114" s="10" t="str">
        <f t="shared" si="3"/>
        <v>0690</v>
      </c>
      <c r="D114" s="9" t="s">
        <v>26</v>
      </c>
      <c r="E114" s="9">
        <v>1</v>
      </c>
      <c r="H114" s="9">
        <v>207.54</v>
      </c>
      <c r="P114" s="11">
        <v>690</v>
      </c>
      <c r="Q114" s="9">
        <v>0.94799999999999995</v>
      </c>
      <c r="R114" s="9">
        <v>0.95799999999999996</v>
      </c>
      <c r="S114" s="12">
        <f t="shared" si="4"/>
        <v>0.94720496894409945</v>
      </c>
      <c r="T114" s="12">
        <f t="shared" si="5"/>
        <v>0.95934959349593496</v>
      </c>
      <c r="U114" s="9">
        <v>2201.69</v>
      </c>
      <c r="V114" s="9">
        <v>2203.2800000000002</v>
      </c>
      <c r="W114" s="9">
        <v>0.96599999999999997</v>
      </c>
      <c r="X114" s="9">
        <v>0.91500000000000004</v>
      </c>
      <c r="Y114" s="9">
        <v>0.36899999999999999</v>
      </c>
      <c r="Z114" s="9">
        <v>0.35399999999999998</v>
      </c>
      <c r="AB114" s="9">
        <v>2243.84</v>
      </c>
      <c r="AC114" s="9">
        <v>2367.46</v>
      </c>
      <c r="AD114" s="9">
        <v>2320.34</v>
      </c>
    </row>
    <row r="115" spans="1:30" x14ac:dyDescent="0.3">
      <c r="A115" s="9" t="s">
        <v>146</v>
      </c>
      <c r="B115" s="9" t="s">
        <v>1036</v>
      </c>
      <c r="C115" s="10" t="str">
        <f t="shared" si="3"/>
        <v>0690</v>
      </c>
      <c r="D115" s="9" t="s">
        <v>26</v>
      </c>
      <c r="E115" s="9">
        <v>1</v>
      </c>
      <c r="H115" s="9">
        <v>211.81</v>
      </c>
      <c r="P115" s="11">
        <v>690</v>
      </c>
      <c r="Q115" s="9">
        <v>0.94499999999999995</v>
      </c>
      <c r="R115" s="9">
        <v>0.96499999999999997</v>
      </c>
      <c r="S115" s="12">
        <f t="shared" si="4"/>
        <v>0.94421487603305787</v>
      </c>
      <c r="T115" s="12">
        <f t="shared" si="5"/>
        <v>0.96638655462184875</v>
      </c>
      <c r="U115" s="9">
        <v>2201.81</v>
      </c>
      <c r="V115" s="9">
        <v>2202.7800000000002</v>
      </c>
      <c r="W115" s="9">
        <v>0.96799999999999997</v>
      </c>
      <c r="X115" s="9">
        <v>0.91400000000000003</v>
      </c>
      <c r="Y115" s="9">
        <v>0.35699999999999998</v>
      </c>
      <c r="Z115" s="9">
        <v>0.34499999999999997</v>
      </c>
      <c r="AD115" s="9">
        <v>2321.5</v>
      </c>
    </row>
    <row r="116" spans="1:30" x14ac:dyDescent="0.3">
      <c r="A116" s="9" t="s">
        <v>147</v>
      </c>
      <c r="B116" s="9" t="s">
        <v>1036</v>
      </c>
      <c r="C116" s="10" t="str">
        <f t="shared" si="3"/>
        <v>0710</v>
      </c>
      <c r="D116" s="9" t="s">
        <v>26</v>
      </c>
      <c r="E116" s="9">
        <v>1</v>
      </c>
      <c r="H116" s="9">
        <v>186.35</v>
      </c>
      <c r="P116" s="11">
        <v>710</v>
      </c>
      <c r="Q116" s="9">
        <v>0.95199999999999996</v>
      </c>
      <c r="R116" s="9">
        <v>0.98399999999999999</v>
      </c>
      <c r="S116" s="12">
        <f t="shared" si="4"/>
        <v>0.95159629248197741</v>
      </c>
      <c r="T116" s="12">
        <f t="shared" si="5"/>
        <v>0.98402555910543132</v>
      </c>
      <c r="U116" s="9">
        <v>2199.71</v>
      </c>
      <c r="V116" s="9">
        <v>2211.5300000000002</v>
      </c>
      <c r="W116" s="9">
        <v>0.97099999999999997</v>
      </c>
      <c r="X116" s="9">
        <v>0.92400000000000004</v>
      </c>
      <c r="Y116" s="9">
        <v>0.313</v>
      </c>
      <c r="Z116" s="9">
        <v>0.308</v>
      </c>
      <c r="AB116" s="9">
        <v>2241.14</v>
      </c>
      <c r="AD116" s="9">
        <v>2363.16</v>
      </c>
    </row>
    <row r="117" spans="1:30" x14ac:dyDescent="0.3">
      <c r="A117" s="9" t="s">
        <v>148</v>
      </c>
      <c r="B117" s="9" t="s">
        <v>1036</v>
      </c>
      <c r="C117" s="10" t="str">
        <f t="shared" si="3"/>
        <v>0710</v>
      </c>
      <c r="D117" s="9" t="s">
        <v>26</v>
      </c>
      <c r="E117" s="9">
        <v>1</v>
      </c>
      <c r="H117" s="9">
        <v>149.66999999999999</v>
      </c>
      <c r="P117" s="11">
        <v>710</v>
      </c>
      <c r="Q117" s="9">
        <v>0.95699999999999996</v>
      </c>
      <c r="R117" s="9">
        <v>0.98899999999999999</v>
      </c>
      <c r="S117" s="12">
        <f t="shared" si="4"/>
        <v>0.95674562306900113</v>
      </c>
      <c r="T117" s="12">
        <f t="shared" si="5"/>
        <v>0.98671096345514953</v>
      </c>
      <c r="U117" s="9">
        <v>2201.09</v>
      </c>
      <c r="V117" s="9">
        <v>2209.52</v>
      </c>
      <c r="W117" s="9">
        <v>0.97099999999999997</v>
      </c>
      <c r="X117" s="9">
        <v>0.92900000000000005</v>
      </c>
      <c r="Y117" s="9">
        <v>0.30099999999999999</v>
      </c>
      <c r="Z117" s="9">
        <v>0.29699999999999999</v>
      </c>
      <c r="AD117" s="9">
        <v>2327.34</v>
      </c>
    </row>
    <row r="118" spans="1:30" x14ac:dyDescent="0.3">
      <c r="A118" s="9" t="s">
        <v>149</v>
      </c>
      <c r="B118" s="9" t="s">
        <v>1036</v>
      </c>
      <c r="C118" s="10" t="str">
        <f t="shared" si="3"/>
        <v>0710</v>
      </c>
      <c r="D118" s="9" t="s">
        <v>26</v>
      </c>
      <c r="E118" s="9">
        <v>1</v>
      </c>
      <c r="H118" s="9">
        <v>369.74</v>
      </c>
      <c r="P118" s="11">
        <v>710</v>
      </c>
      <c r="Q118" s="9">
        <v>0.95699999999999996</v>
      </c>
      <c r="R118" s="9">
        <v>0.97699999999999998</v>
      </c>
      <c r="S118" s="12">
        <f t="shared" si="4"/>
        <v>0.95781893004115237</v>
      </c>
      <c r="T118" s="12">
        <f t="shared" si="5"/>
        <v>0.9756838905775076</v>
      </c>
      <c r="U118" s="9">
        <v>2198.9499999999998</v>
      </c>
      <c r="V118" s="9">
        <v>2216.41</v>
      </c>
      <c r="W118" s="9">
        <v>0.97199999999999998</v>
      </c>
      <c r="X118" s="9">
        <v>0.93100000000000005</v>
      </c>
      <c r="Y118" s="9">
        <v>0.32900000000000001</v>
      </c>
      <c r="Z118" s="9">
        <v>0.32100000000000001</v>
      </c>
      <c r="AC118" s="9">
        <v>2366.13</v>
      </c>
      <c r="AD118" s="9">
        <v>2324.06</v>
      </c>
    </row>
    <row r="119" spans="1:30" x14ac:dyDescent="0.3">
      <c r="A119" s="9" t="s">
        <v>150</v>
      </c>
      <c r="B119" s="9" t="s">
        <v>1036</v>
      </c>
      <c r="C119" s="10" t="str">
        <f t="shared" si="3"/>
        <v>0730</v>
      </c>
      <c r="D119" s="9" t="s">
        <v>26</v>
      </c>
      <c r="E119" s="9">
        <v>1</v>
      </c>
      <c r="H119" s="9">
        <v>153.19</v>
      </c>
      <c r="P119" s="11">
        <v>730</v>
      </c>
      <c r="Q119" s="9">
        <v>0.95199999999999996</v>
      </c>
      <c r="R119" s="9">
        <v>0.98799999999999999</v>
      </c>
      <c r="S119" s="12">
        <f t="shared" si="4"/>
        <v>0.95238095238095244</v>
      </c>
      <c r="T119" s="12">
        <f t="shared" si="5"/>
        <v>0.98814229249011853</v>
      </c>
      <c r="U119" s="9">
        <v>2201.08</v>
      </c>
      <c r="V119" s="9">
        <v>2207.75</v>
      </c>
      <c r="W119" s="9">
        <v>0.96599999999999997</v>
      </c>
      <c r="X119" s="9">
        <v>0.92</v>
      </c>
      <c r="Y119" s="9">
        <v>0.253</v>
      </c>
      <c r="Z119" s="9">
        <v>0.25</v>
      </c>
      <c r="AD119" s="9">
        <v>2363</v>
      </c>
    </row>
    <row r="120" spans="1:30" x14ac:dyDescent="0.3">
      <c r="A120" s="9" t="s">
        <v>151</v>
      </c>
      <c r="B120" s="9" t="s">
        <v>1036</v>
      </c>
      <c r="C120" s="10" t="str">
        <f t="shared" si="3"/>
        <v>0730</v>
      </c>
      <c r="D120" s="9" t="s">
        <v>26</v>
      </c>
      <c r="E120" s="9">
        <v>1</v>
      </c>
      <c r="H120" s="9">
        <v>193.47</v>
      </c>
      <c r="P120" s="11">
        <v>730</v>
      </c>
      <c r="Q120" s="9">
        <v>0.94799999999999995</v>
      </c>
      <c r="R120" s="9">
        <v>0.99299999999999999</v>
      </c>
      <c r="S120" s="12">
        <f t="shared" si="4"/>
        <v>0.9473140495867769</v>
      </c>
      <c r="T120" s="12">
        <f t="shared" si="5"/>
        <v>0.99</v>
      </c>
      <c r="U120" s="9">
        <v>2201.4899999999998</v>
      </c>
      <c r="V120" s="9">
        <v>2209.0300000000002</v>
      </c>
      <c r="W120" s="9">
        <v>0.96799999999999997</v>
      </c>
      <c r="X120" s="9">
        <v>0.91700000000000004</v>
      </c>
      <c r="Y120" s="9">
        <v>0.2</v>
      </c>
      <c r="Z120" s="9">
        <v>0.19800000000000001</v>
      </c>
      <c r="AA120" s="9">
        <v>2242.27</v>
      </c>
      <c r="AB120" s="9">
        <v>2243.58</v>
      </c>
      <c r="AC120" s="9">
        <v>2369.86</v>
      </c>
      <c r="AD120" s="9">
        <v>2333.63</v>
      </c>
    </row>
    <row r="121" spans="1:30" x14ac:dyDescent="0.3">
      <c r="A121" s="9" t="s">
        <v>152</v>
      </c>
      <c r="B121" s="9" t="s">
        <v>1036</v>
      </c>
      <c r="C121" s="10" t="str">
        <f t="shared" si="3"/>
        <v>0730</v>
      </c>
      <c r="D121" s="9" t="s">
        <v>26</v>
      </c>
      <c r="E121" s="9">
        <v>1</v>
      </c>
      <c r="H121" s="9">
        <v>228.62</v>
      </c>
      <c r="P121" s="11">
        <v>730</v>
      </c>
      <c r="Q121" s="9">
        <v>0.95099999999999996</v>
      </c>
      <c r="R121" s="9">
        <v>1.0169999999999999</v>
      </c>
      <c r="S121" s="12">
        <f t="shared" si="4"/>
        <v>0.95041322314049592</v>
      </c>
      <c r="T121" s="12">
        <f t="shared" si="5"/>
        <v>1.0173410404624277</v>
      </c>
      <c r="U121" s="9">
        <v>2202.0500000000002</v>
      </c>
      <c r="V121" s="9">
        <v>2210.8200000000002</v>
      </c>
      <c r="W121" s="9">
        <v>0.96799999999999997</v>
      </c>
      <c r="X121" s="9">
        <v>0.92</v>
      </c>
      <c r="Y121" s="9">
        <v>0.17299999999999999</v>
      </c>
      <c r="Z121" s="9">
        <v>0.17599999999999999</v>
      </c>
      <c r="AB121" s="9">
        <v>2240.83</v>
      </c>
      <c r="AD121" s="9">
        <v>2330.27</v>
      </c>
    </row>
    <row r="122" spans="1:30" x14ac:dyDescent="0.3">
      <c r="A122" s="9" t="s">
        <v>153</v>
      </c>
      <c r="B122" s="9" t="s">
        <v>1036</v>
      </c>
      <c r="C122" s="10" t="str">
        <f t="shared" si="3"/>
        <v>0750</v>
      </c>
      <c r="D122" s="9" t="s">
        <v>26</v>
      </c>
      <c r="E122" s="9">
        <v>1</v>
      </c>
      <c r="H122" s="9">
        <v>349.76</v>
      </c>
      <c r="I122" s="9" t="s">
        <v>108</v>
      </c>
      <c r="J122" s="9">
        <v>1</v>
      </c>
      <c r="M122" s="9">
        <v>500</v>
      </c>
      <c r="P122" s="11">
        <v>750</v>
      </c>
      <c r="Q122" s="9">
        <v>0.96</v>
      </c>
      <c r="R122" s="9">
        <v>0.99399999999999999</v>
      </c>
      <c r="S122" s="12">
        <f t="shared" si="4"/>
        <v>0.95987654320987659</v>
      </c>
      <c r="T122" s="12">
        <f t="shared" si="5"/>
        <v>0.99259259259259258</v>
      </c>
      <c r="U122" s="9">
        <v>2199.27</v>
      </c>
      <c r="V122" s="9">
        <v>2209.0300000000002</v>
      </c>
      <c r="W122" s="9">
        <v>0.97199999999999998</v>
      </c>
      <c r="X122" s="9">
        <v>0.93300000000000005</v>
      </c>
      <c r="Y122" s="9">
        <v>0.27</v>
      </c>
      <c r="Z122" s="9">
        <v>0.26800000000000002</v>
      </c>
      <c r="AA122" s="9">
        <v>2242.9699999999998</v>
      </c>
      <c r="AB122" s="9">
        <v>2241.8200000000002</v>
      </c>
      <c r="AC122" s="9">
        <v>2368.04</v>
      </c>
      <c r="AD122" s="9">
        <v>2321.79</v>
      </c>
    </row>
    <row r="123" spans="1:30" x14ac:dyDescent="0.3">
      <c r="A123" s="9" t="s">
        <v>154</v>
      </c>
      <c r="B123" s="9" t="s">
        <v>1036</v>
      </c>
      <c r="C123" s="10" t="str">
        <f t="shared" si="3"/>
        <v>0750</v>
      </c>
      <c r="D123" s="9" t="s">
        <v>26</v>
      </c>
      <c r="E123" s="9">
        <v>1</v>
      </c>
      <c r="H123" s="9">
        <v>310.33</v>
      </c>
      <c r="I123" s="9" t="s">
        <v>108</v>
      </c>
      <c r="J123" s="9">
        <v>1</v>
      </c>
      <c r="M123" s="9">
        <v>500</v>
      </c>
      <c r="P123" s="11">
        <v>750</v>
      </c>
      <c r="Q123" s="9">
        <v>0.96099999999999997</v>
      </c>
      <c r="R123" s="9">
        <v>0.99199999999999999</v>
      </c>
      <c r="S123" s="12">
        <f t="shared" si="4"/>
        <v>0.96197327852004122</v>
      </c>
      <c r="T123" s="12">
        <f t="shared" si="5"/>
        <v>0.98983050847457621</v>
      </c>
      <c r="U123" s="9">
        <v>2200.19</v>
      </c>
      <c r="V123" s="9">
        <v>2210.33</v>
      </c>
      <c r="W123" s="9">
        <v>0.97299999999999998</v>
      </c>
      <c r="X123" s="9">
        <v>0.93600000000000005</v>
      </c>
      <c r="Y123" s="9">
        <v>0.29499999999999998</v>
      </c>
      <c r="Z123" s="9">
        <v>0.29199999999999998</v>
      </c>
      <c r="AC123" s="9">
        <v>2365.94</v>
      </c>
      <c r="AD123" s="9">
        <v>2330.4499999999998</v>
      </c>
    </row>
    <row r="124" spans="1:30" x14ac:dyDescent="0.3">
      <c r="A124" s="9" t="s">
        <v>155</v>
      </c>
      <c r="B124" s="9" t="s">
        <v>1036</v>
      </c>
      <c r="C124" s="10" t="str">
        <f t="shared" si="3"/>
        <v>0750</v>
      </c>
      <c r="D124" s="9" t="s">
        <v>26</v>
      </c>
      <c r="E124" s="9">
        <v>1</v>
      </c>
      <c r="H124" s="9">
        <v>129.19</v>
      </c>
      <c r="I124" s="9" t="s">
        <v>108</v>
      </c>
      <c r="J124" s="9">
        <v>1</v>
      </c>
      <c r="M124" s="9">
        <v>500</v>
      </c>
      <c r="P124" s="11">
        <v>750</v>
      </c>
      <c r="Q124" s="9">
        <v>0.95299999999999996</v>
      </c>
      <c r="R124" s="9">
        <v>0.999</v>
      </c>
      <c r="S124" s="12">
        <f t="shared" si="4"/>
        <v>0.95267489711934161</v>
      </c>
      <c r="T124" s="12">
        <f t="shared" si="5"/>
        <v>1</v>
      </c>
      <c r="U124" s="9">
        <v>2202.92</v>
      </c>
      <c r="V124" s="9">
        <v>2225.75</v>
      </c>
      <c r="W124" s="9">
        <v>0.97199999999999998</v>
      </c>
      <c r="X124" s="9">
        <v>0.92600000000000005</v>
      </c>
      <c r="Y124" s="9">
        <v>0.23499999999999999</v>
      </c>
      <c r="Z124" s="9">
        <v>0.23499999999999999</v>
      </c>
      <c r="AA124" s="9">
        <v>2243.94</v>
      </c>
      <c r="AB124" s="9">
        <v>2242.38</v>
      </c>
      <c r="AC124" s="9">
        <v>2367.88</v>
      </c>
      <c r="AD124" s="9">
        <v>2328.79</v>
      </c>
    </row>
    <row r="125" spans="1:30" x14ac:dyDescent="0.3">
      <c r="A125" s="9" t="s">
        <v>156</v>
      </c>
      <c r="B125" s="9" t="s">
        <v>1036</v>
      </c>
      <c r="C125" s="10" t="str">
        <f t="shared" si="3"/>
        <v>0770</v>
      </c>
      <c r="D125" s="9" t="s">
        <v>26</v>
      </c>
      <c r="E125" s="9">
        <v>1</v>
      </c>
      <c r="H125" s="9">
        <v>174.02</v>
      </c>
      <c r="I125" s="9" t="s">
        <v>108</v>
      </c>
      <c r="J125" s="9">
        <v>1</v>
      </c>
      <c r="M125" s="9">
        <v>500</v>
      </c>
      <c r="P125" s="11">
        <v>770</v>
      </c>
      <c r="Q125" s="9">
        <v>0.96199999999999997</v>
      </c>
      <c r="R125" s="9">
        <v>0.98199999999999998</v>
      </c>
      <c r="S125" s="12">
        <f t="shared" si="4"/>
        <v>0.96189495365602484</v>
      </c>
      <c r="T125" s="12">
        <f t="shared" si="5"/>
        <v>0.98170731707317072</v>
      </c>
      <c r="U125" s="9">
        <v>2199.0700000000002</v>
      </c>
      <c r="V125" s="9">
        <v>2200.71</v>
      </c>
      <c r="W125" s="9">
        <v>0.97099999999999997</v>
      </c>
      <c r="X125" s="9">
        <v>0.93400000000000005</v>
      </c>
      <c r="Y125" s="9">
        <v>0.32800000000000001</v>
      </c>
      <c r="Z125" s="9">
        <v>0.32200000000000001</v>
      </c>
      <c r="AA125" s="9">
        <v>2242.94</v>
      </c>
      <c r="AB125" s="9">
        <v>2248.38</v>
      </c>
      <c r="AC125" s="9">
        <v>2367.48</v>
      </c>
      <c r="AD125" s="9">
        <v>2363.35</v>
      </c>
    </row>
    <row r="126" spans="1:30" x14ac:dyDescent="0.3">
      <c r="A126" s="9" t="s">
        <v>157</v>
      </c>
      <c r="B126" s="9" t="s">
        <v>1036</v>
      </c>
      <c r="C126" s="10" t="str">
        <f t="shared" si="3"/>
        <v>0770</v>
      </c>
      <c r="D126" s="9" t="s">
        <v>26</v>
      </c>
      <c r="E126" s="9">
        <v>1</v>
      </c>
      <c r="H126" s="9">
        <v>166.06</v>
      </c>
      <c r="I126" s="9" t="s">
        <v>108</v>
      </c>
      <c r="J126" s="9">
        <v>1</v>
      </c>
      <c r="M126" s="9">
        <v>500</v>
      </c>
      <c r="P126" s="11">
        <v>770</v>
      </c>
      <c r="Q126" s="9">
        <v>0.96299999999999997</v>
      </c>
      <c r="R126" s="9">
        <v>0.99299999999999999</v>
      </c>
      <c r="S126" s="12">
        <f t="shared" si="4"/>
        <v>0.96284829721362242</v>
      </c>
      <c r="T126" s="12">
        <f t="shared" si="5"/>
        <v>0.99367088607594933</v>
      </c>
      <c r="U126" s="9">
        <v>2199.44</v>
      </c>
      <c r="V126" s="9">
        <v>2212.63</v>
      </c>
      <c r="W126" s="9">
        <v>0.96899999999999997</v>
      </c>
      <c r="X126" s="9">
        <v>0.93300000000000005</v>
      </c>
      <c r="Y126" s="9">
        <v>0.316</v>
      </c>
      <c r="Z126" s="9">
        <v>0.314</v>
      </c>
      <c r="AB126" s="9">
        <v>2244.83</v>
      </c>
      <c r="AD126" s="9">
        <v>2320.27</v>
      </c>
    </row>
    <row r="127" spans="1:30" x14ac:dyDescent="0.3">
      <c r="A127" s="9" t="s">
        <v>158</v>
      </c>
      <c r="B127" s="9" t="s">
        <v>1036</v>
      </c>
      <c r="C127" s="10" t="str">
        <f t="shared" si="3"/>
        <v>0770</v>
      </c>
      <c r="D127" s="9" t="s">
        <v>26</v>
      </c>
      <c r="E127" s="9">
        <v>1</v>
      </c>
      <c r="H127" s="9">
        <v>188.58</v>
      </c>
      <c r="I127" s="9" t="s">
        <v>108</v>
      </c>
      <c r="J127" s="9">
        <v>1</v>
      </c>
      <c r="M127" s="9">
        <v>500</v>
      </c>
      <c r="P127" s="11">
        <v>770</v>
      </c>
      <c r="Q127" s="9">
        <v>0.96099999999999997</v>
      </c>
      <c r="R127" s="9">
        <v>0.995</v>
      </c>
      <c r="S127" s="12">
        <f t="shared" si="4"/>
        <v>0.96082474226804127</v>
      </c>
      <c r="T127" s="12">
        <f t="shared" si="5"/>
        <v>0.99649122807017543</v>
      </c>
      <c r="U127" s="9">
        <v>2200.9899999999998</v>
      </c>
      <c r="V127" s="9">
        <v>2217.86</v>
      </c>
      <c r="W127" s="9">
        <v>0.97</v>
      </c>
      <c r="X127" s="9">
        <v>0.93200000000000005</v>
      </c>
      <c r="Y127" s="9">
        <v>0.28499999999999998</v>
      </c>
      <c r="Z127" s="9">
        <v>0.28399999999999997</v>
      </c>
      <c r="AB127" s="9">
        <v>2248.4699999999998</v>
      </c>
      <c r="AC127" s="9">
        <v>2369.87</v>
      </c>
      <c r="AD127" s="9">
        <v>2321.7800000000002</v>
      </c>
    </row>
    <row r="128" spans="1:30" x14ac:dyDescent="0.3">
      <c r="A128" s="9" t="s">
        <v>159</v>
      </c>
      <c r="B128" s="9" t="s">
        <v>1036</v>
      </c>
      <c r="C128" s="10" t="str">
        <f t="shared" si="3"/>
        <v>0790</v>
      </c>
      <c r="D128" s="9" t="s">
        <v>26</v>
      </c>
      <c r="E128" s="9">
        <v>1</v>
      </c>
      <c r="H128" s="9">
        <v>187.49</v>
      </c>
      <c r="P128" s="11">
        <v>790</v>
      </c>
      <c r="Q128" s="9">
        <v>0.93400000000000005</v>
      </c>
      <c r="R128" s="9">
        <v>0.95299999999999996</v>
      </c>
      <c r="S128" s="12">
        <f t="shared" si="4"/>
        <v>0.93423799582463474</v>
      </c>
      <c r="T128" s="12">
        <f t="shared" si="5"/>
        <v>0.95343680709534362</v>
      </c>
      <c r="U128" s="9">
        <v>2199.84</v>
      </c>
      <c r="V128" s="9">
        <v>2201.7399999999998</v>
      </c>
      <c r="W128" s="9">
        <v>0.95799999999999996</v>
      </c>
      <c r="X128" s="9">
        <v>0.89500000000000002</v>
      </c>
      <c r="Y128" s="9">
        <v>0.45100000000000001</v>
      </c>
      <c r="Z128" s="9">
        <v>0.43</v>
      </c>
      <c r="AD128" s="9">
        <v>2322.29</v>
      </c>
    </row>
    <row r="129" spans="1:30" x14ac:dyDescent="0.3">
      <c r="A129" s="9" t="s">
        <v>160</v>
      </c>
      <c r="B129" s="9" t="s">
        <v>1036</v>
      </c>
      <c r="C129" s="10" t="str">
        <f t="shared" si="3"/>
        <v>0790</v>
      </c>
      <c r="D129" s="9" t="s">
        <v>26</v>
      </c>
      <c r="E129" s="9">
        <v>1</v>
      </c>
      <c r="H129" s="9">
        <v>202.57</v>
      </c>
      <c r="P129" s="11">
        <v>790</v>
      </c>
      <c r="Q129" s="9">
        <v>0.92900000000000005</v>
      </c>
      <c r="R129" s="9">
        <v>0.95</v>
      </c>
      <c r="S129" s="12">
        <f t="shared" si="4"/>
        <v>0.92909280500521385</v>
      </c>
      <c r="T129" s="12">
        <f t="shared" si="5"/>
        <v>0.94915254237288138</v>
      </c>
      <c r="U129" s="9">
        <v>2200.81</v>
      </c>
      <c r="V129" s="9">
        <v>2202.92</v>
      </c>
      <c r="W129" s="9">
        <v>0.95899999999999996</v>
      </c>
      <c r="X129" s="9">
        <v>0.89100000000000001</v>
      </c>
      <c r="Y129" s="9">
        <v>0.47199999999999998</v>
      </c>
      <c r="Z129" s="9">
        <v>0.44800000000000001</v>
      </c>
      <c r="AD129" s="9">
        <v>2325.36</v>
      </c>
    </row>
    <row r="130" spans="1:30" x14ac:dyDescent="0.3">
      <c r="A130" s="9" t="s">
        <v>161</v>
      </c>
      <c r="B130" s="9" t="s">
        <v>1036</v>
      </c>
      <c r="C130" s="10" t="str">
        <f t="shared" si="3"/>
        <v>0790</v>
      </c>
      <c r="D130" s="9" t="s">
        <v>26</v>
      </c>
      <c r="E130" s="9">
        <v>1</v>
      </c>
      <c r="H130" s="9">
        <v>185.27</v>
      </c>
      <c r="P130" s="11">
        <v>790</v>
      </c>
      <c r="Q130" s="9">
        <v>0.92600000000000005</v>
      </c>
      <c r="R130" s="9">
        <v>0.94799999999999995</v>
      </c>
      <c r="S130" s="12">
        <f t="shared" si="4"/>
        <v>0.92700729927007308</v>
      </c>
      <c r="T130" s="12">
        <f t="shared" si="5"/>
        <v>0.94911504424778759</v>
      </c>
      <c r="U130" s="9">
        <v>2199.66</v>
      </c>
      <c r="V130" s="9">
        <v>2203.7800000000002</v>
      </c>
      <c r="W130" s="9">
        <v>0.95899999999999996</v>
      </c>
      <c r="X130" s="9">
        <v>0.88900000000000001</v>
      </c>
      <c r="Y130" s="9">
        <v>0.45200000000000001</v>
      </c>
      <c r="Z130" s="9">
        <v>0.42899999999999999</v>
      </c>
      <c r="AC130" s="9">
        <v>2367.88</v>
      </c>
      <c r="AD130" s="9">
        <v>2326.4499999999998</v>
      </c>
    </row>
    <row r="131" spans="1:30" x14ac:dyDescent="0.3">
      <c r="A131" s="9" t="s">
        <v>162</v>
      </c>
      <c r="B131" s="9" t="s">
        <v>1036</v>
      </c>
      <c r="C131" s="10" t="str">
        <f t="shared" si="3"/>
        <v>0810</v>
      </c>
      <c r="D131" s="9" t="s">
        <v>26</v>
      </c>
      <c r="E131" s="9">
        <v>0.77300000000000002</v>
      </c>
      <c r="F131" s="9" t="s">
        <v>163</v>
      </c>
      <c r="G131" s="9">
        <v>0.22700000000000001</v>
      </c>
      <c r="H131" s="9">
        <v>97.463999999999999</v>
      </c>
      <c r="I131" s="9" t="s">
        <v>108</v>
      </c>
      <c r="J131" s="9">
        <v>1</v>
      </c>
      <c r="M131" s="9">
        <v>500</v>
      </c>
      <c r="P131" s="11">
        <v>810</v>
      </c>
      <c r="Q131" s="9">
        <v>0.78300000000000003</v>
      </c>
      <c r="R131" s="9">
        <v>0.83099999999999996</v>
      </c>
      <c r="S131" s="12">
        <f t="shared" si="4"/>
        <v>0.78238341968911918</v>
      </c>
      <c r="T131" s="12">
        <f t="shared" si="5"/>
        <v>0.8302583025830258</v>
      </c>
      <c r="U131" s="9">
        <v>2207.2600000000002</v>
      </c>
      <c r="V131" s="9">
        <v>2227.56</v>
      </c>
      <c r="W131" s="9">
        <v>0.96499999999999997</v>
      </c>
      <c r="X131" s="9">
        <v>0.755</v>
      </c>
      <c r="Y131" s="9">
        <v>0.27100000000000002</v>
      </c>
      <c r="Z131" s="9">
        <v>0.22500000000000001</v>
      </c>
      <c r="AD131" s="9">
        <v>2319.0700000000002</v>
      </c>
    </row>
    <row r="132" spans="1:30" x14ac:dyDescent="0.3">
      <c r="A132" s="9" t="s">
        <v>164</v>
      </c>
      <c r="B132" s="9" t="s">
        <v>1036</v>
      </c>
      <c r="C132" s="10" t="str">
        <f t="shared" si="3"/>
        <v>0810</v>
      </c>
      <c r="D132" s="9" t="s">
        <v>26</v>
      </c>
      <c r="E132" s="9">
        <v>0.77500000000000002</v>
      </c>
      <c r="F132" s="9" t="s">
        <v>163</v>
      </c>
      <c r="G132" s="9">
        <v>0.22500000000000001</v>
      </c>
      <c r="H132" s="9">
        <v>104.73</v>
      </c>
      <c r="I132" s="9" t="s">
        <v>108</v>
      </c>
      <c r="J132" s="9">
        <v>1</v>
      </c>
      <c r="M132" s="9">
        <v>500</v>
      </c>
      <c r="P132" s="11">
        <v>810</v>
      </c>
      <c r="Q132" s="9">
        <v>0.81899999999999995</v>
      </c>
      <c r="R132" s="9">
        <v>0.85799999999999998</v>
      </c>
      <c r="S132" s="12">
        <f t="shared" si="4"/>
        <v>0.81818181818181823</v>
      </c>
      <c r="T132" s="12">
        <f t="shared" si="5"/>
        <v>0.85763888888888895</v>
      </c>
      <c r="U132" s="9">
        <v>2203.9499999999998</v>
      </c>
      <c r="V132" s="9">
        <v>2226.38</v>
      </c>
      <c r="W132" s="9">
        <v>0.96799999999999997</v>
      </c>
      <c r="X132" s="9">
        <v>0.79200000000000004</v>
      </c>
      <c r="Y132" s="9">
        <v>0.28799999999999998</v>
      </c>
      <c r="Z132" s="9">
        <v>0.247</v>
      </c>
      <c r="AD132" s="9">
        <v>2325.94</v>
      </c>
    </row>
    <row r="133" spans="1:30" x14ac:dyDescent="0.3">
      <c r="A133" s="9" t="s">
        <v>165</v>
      </c>
      <c r="B133" s="9" t="s">
        <v>1036</v>
      </c>
      <c r="C133" s="10" t="str">
        <f t="shared" ref="C133:C196" si="6">MID(A133,7,4)</f>
        <v>0810</v>
      </c>
      <c r="D133" s="9" t="s">
        <v>26</v>
      </c>
      <c r="E133" s="9">
        <v>0.73099999999999998</v>
      </c>
      <c r="F133" s="9" t="s">
        <v>79</v>
      </c>
      <c r="G133" s="9">
        <v>0.26900000000000002</v>
      </c>
      <c r="H133" s="9">
        <v>87.822000000000003</v>
      </c>
      <c r="I133" s="9" t="s">
        <v>108</v>
      </c>
      <c r="J133" s="9">
        <v>1</v>
      </c>
      <c r="M133" s="9">
        <v>500</v>
      </c>
      <c r="P133" s="11">
        <v>810</v>
      </c>
      <c r="Q133" s="9">
        <v>0.82399999999999995</v>
      </c>
      <c r="R133" s="9">
        <v>0.872</v>
      </c>
      <c r="S133" s="12">
        <f t="shared" ref="S133:S196" si="7">X133/W133</f>
        <v>0.824016563146998</v>
      </c>
      <c r="T133" s="12">
        <f t="shared" ref="T133:T196" si="8">Z133/Y133</f>
        <v>0.87058823529411766</v>
      </c>
      <c r="U133" s="9">
        <v>2201.1999999999998</v>
      </c>
      <c r="V133" s="9">
        <v>2218.35</v>
      </c>
      <c r="W133" s="9">
        <v>0.96599999999999997</v>
      </c>
      <c r="X133" s="9">
        <v>0.79600000000000004</v>
      </c>
      <c r="Y133" s="9">
        <v>0.255</v>
      </c>
      <c r="Z133" s="9">
        <v>0.222</v>
      </c>
      <c r="AD133" s="9">
        <v>2334.52</v>
      </c>
    </row>
    <row r="134" spans="1:30" x14ac:dyDescent="0.3">
      <c r="A134" s="9" t="s">
        <v>166</v>
      </c>
      <c r="B134" s="9" t="s">
        <v>1036</v>
      </c>
      <c r="C134" s="10" t="str">
        <f t="shared" si="6"/>
        <v>0820</v>
      </c>
      <c r="D134" s="9" t="s">
        <v>26</v>
      </c>
      <c r="E134" s="9">
        <v>1</v>
      </c>
      <c r="H134" s="9">
        <v>97.626000000000005</v>
      </c>
      <c r="I134" s="9" t="s">
        <v>108</v>
      </c>
      <c r="J134" s="9">
        <v>1</v>
      </c>
      <c r="M134" s="9">
        <v>500</v>
      </c>
      <c r="P134" s="11">
        <v>820</v>
      </c>
      <c r="Q134" s="9">
        <v>0.86499999999999999</v>
      </c>
      <c r="R134" s="9">
        <v>0.90600000000000003</v>
      </c>
      <c r="S134" s="12">
        <f t="shared" si="7"/>
        <v>0.86503719447396388</v>
      </c>
      <c r="T134" s="12">
        <f t="shared" si="8"/>
        <v>0.90361445783132521</v>
      </c>
      <c r="U134" s="9">
        <v>2201.79</v>
      </c>
      <c r="V134" s="9">
        <v>2207</v>
      </c>
      <c r="W134" s="9">
        <v>0.94099999999999995</v>
      </c>
      <c r="X134" s="9">
        <v>0.81399999999999995</v>
      </c>
      <c r="Y134" s="9">
        <v>0.33200000000000002</v>
      </c>
      <c r="Z134" s="9">
        <v>0.3</v>
      </c>
      <c r="AD134" s="9">
        <v>2321.54</v>
      </c>
    </row>
    <row r="135" spans="1:30" x14ac:dyDescent="0.3">
      <c r="A135" s="9" t="s">
        <v>167</v>
      </c>
      <c r="B135" s="9" t="s">
        <v>1036</v>
      </c>
      <c r="C135" s="10" t="str">
        <f t="shared" si="6"/>
        <v>0820</v>
      </c>
      <c r="D135" s="9" t="s">
        <v>26</v>
      </c>
      <c r="E135" s="9">
        <v>1</v>
      </c>
      <c r="H135" s="9">
        <v>100.65</v>
      </c>
      <c r="I135" s="9" t="s">
        <v>108</v>
      </c>
      <c r="J135" s="9">
        <v>1</v>
      </c>
      <c r="M135" s="9">
        <v>500</v>
      </c>
      <c r="P135" s="11">
        <v>820</v>
      </c>
      <c r="Q135" s="9">
        <v>0.85799999999999998</v>
      </c>
      <c r="R135" s="9">
        <v>0.89900000000000002</v>
      </c>
      <c r="S135" s="12">
        <f t="shared" si="7"/>
        <v>0.85744680851063837</v>
      </c>
      <c r="T135" s="12">
        <f t="shared" si="8"/>
        <v>0.89944134078212301</v>
      </c>
      <c r="U135" s="9">
        <v>2200.9</v>
      </c>
      <c r="V135" s="9">
        <v>2205.85</v>
      </c>
      <c r="W135" s="9">
        <v>0.94</v>
      </c>
      <c r="X135" s="9">
        <v>0.80600000000000005</v>
      </c>
      <c r="Y135" s="9">
        <v>0.35799999999999998</v>
      </c>
      <c r="Z135" s="9">
        <v>0.32200000000000001</v>
      </c>
      <c r="AD135" s="9">
        <v>2328.5500000000002</v>
      </c>
    </row>
    <row r="136" spans="1:30" x14ac:dyDescent="0.3">
      <c r="A136" s="9" t="s">
        <v>168</v>
      </c>
      <c r="B136" s="9" t="s">
        <v>1036</v>
      </c>
      <c r="C136" s="10" t="str">
        <f t="shared" si="6"/>
        <v>0820</v>
      </c>
      <c r="D136" s="9" t="s">
        <v>26</v>
      </c>
      <c r="E136" s="9">
        <v>1</v>
      </c>
      <c r="H136" s="9">
        <v>102.01</v>
      </c>
      <c r="I136" s="9" t="s">
        <v>108</v>
      </c>
      <c r="J136" s="9">
        <v>1</v>
      </c>
      <c r="M136" s="9">
        <v>500</v>
      </c>
      <c r="P136" s="11">
        <v>820</v>
      </c>
      <c r="Q136" s="9">
        <v>0.871</v>
      </c>
      <c r="R136" s="9">
        <v>0.91400000000000003</v>
      </c>
      <c r="S136" s="12">
        <f t="shared" si="7"/>
        <v>0.8711721224920802</v>
      </c>
      <c r="T136" s="12">
        <f t="shared" si="8"/>
        <v>0.91455696202531633</v>
      </c>
      <c r="U136" s="9">
        <v>2201.65</v>
      </c>
      <c r="V136" s="9">
        <v>2208.42</v>
      </c>
      <c r="W136" s="9">
        <v>0.94699999999999995</v>
      </c>
      <c r="X136" s="9">
        <v>0.82499999999999996</v>
      </c>
      <c r="Y136" s="9">
        <v>0.316</v>
      </c>
      <c r="Z136" s="9">
        <v>0.28899999999999998</v>
      </c>
      <c r="AB136" s="9">
        <v>2243.1799999999998</v>
      </c>
      <c r="AD136" s="9">
        <v>2324.11</v>
      </c>
    </row>
    <row r="137" spans="1:30" x14ac:dyDescent="0.3">
      <c r="A137" s="9" t="s">
        <v>169</v>
      </c>
      <c r="B137" s="9" t="s">
        <v>1036</v>
      </c>
      <c r="C137" s="10" t="str">
        <f t="shared" si="6"/>
        <v>0820</v>
      </c>
      <c r="D137" s="9" t="s">
        <v>26</v>
      </c>
      <c r="E137" s="9">
        <v>1</v>
      </c>
      <c r="H137" s="9">
        <v>101.02</v>
      </c>
      <c r="I137" s="9" t="s">
        <v>108</v>
      </c>
      <c r="J137" s="9">
        <v>1</v>
      </c>
      <c r="M137" s="9">
        <v>500</v>
      </c>
      <c r="P137" s="11">
        <v>820</v>
      </c>
      <c r="Q137" s="9">
        <v>0.83699999999999997</v>
      </c>
      <c r="R137" s="9">
        <v>0.89300000000000002</v>
      </c>
      <c r="S137" s="12">
        <f t="shared" si="7"/>
        <v>0.83662280701754388</v>
      </c>
      <c r="T137" s="12">
        <f t="shared" si="8"/>
        <v>0.89373297002724805</v>
      </c>
      <c r="U137" s="9">
        <v>2200.9899999999998</v>
      </c>
      <c r="V137" s="9">
        <v>2202.7600000000002</v>
      </c>
      <c r="W137" s="9">
        <v>0.91200000000000003</v>
      </c>
      <c r="X137" s="9">
        <v>0.76300000000000001</v>
      </c>
      <c r="Y137" s="9">
        <v>0.36699999999999999</v>
      </c>
      <c r="Z137" s="9">
        <v>0.32800000000000001</v>
      </c>
      <c r="AD137" s="9">
        <v>2321.5100000000002</v>
      </c>
    </row>
    <row r="138" spans="1:30" x14ac:dyDescent="0.3">
      <c r="A138" s="9" t="s">
        <v>170</v>
      </c>
      <c r="B138" s="9" t="s">
        <v>1036</v>
      </c>
      <c r="C138" s="10" t="str">
        <f t="shared" si="6"/>
        <v>0830</v>
      </c>
      <c r="D138" s="9" t="s">
        <v>26</v>
      </c>
      <c r="E138" s="9">
        <v>0.70599999999999996</v>
      </c>
      <c r="F138" s="9" t="s">
        <v>1057</v>
      </c>
      <c r="G138" s="9">
        <v>0.29399999999999998</v>
      </c>
      <c r="H138" s="9">
        <v>198.55</v>
      </c>
      <c r="I138" s="9" t="s">
        <v>108</v>
      </c>
      <c r="J138" s="9">
        <v>1</v>
      </c>
      <c r="M138" s="9">
        <v>500</v>
      </c>
      <c r="P138" s="11">
        <v>830</v>
      </c>
      <c r="Q138" s="9">
        <v>0.94199999999999995</v>
      </c>
      <c r="R138" s="9">
        <v>0.97599999999999998</v>
      </c>
      <c r="S138" s="12">
        <f t="shared" si="7"/>
        <v>0.94224598930481274</v>
      </c>
      <c r="T138" s="12">
        <f t="shared" si="8"/>
        <v>0.97603485838779958</v>
      </c>
      <c r="U138" s="9">
        <v>2199.9299999999998</v>
      </c>
      <c r="V138" s="9">
        <v>2201.5700000000002</v>
      </c>
      <c r="W138" s="9">
        <v>0.93500000000000005</v>
      </c>
      <c r="X138" s="9">
        <v>0.88100000000000001</v>
      </c>
      <c r="Y138" s="9">
        <v>0.45900000000000002</v>
      </c>
      <c r="Z138" s="9">
        <v>0.44800000000000001</v>
      </c>
      <c r="AB138" s="9">
        <v>2245.35</v>
      </c>
      <c r="AC138" s="9">
        <v>2367.2399999999998</v>
      </c>
      <c r="AD138" s="9">
        <v>2358.66</v>
      </c>
    </row>
    <row r="139" spans="1:30" x14ac:dyDescent="0.3">
      <c r="A139" s="9" t="s">
        <v>171</v>
      </c>
      <c r="B139" s="9" t="s">
        <v>1036</v>
      </c>
      <c r="C139" s="10" t="str">
        <f t="shared" si="6"/>
        <v>0830</v>
      </c>
      <c r="D139" s="9" t="s">
        <v>26</v>
      </c>
      <c r="E139" s="9">
        <v>0.7</v>
      </c>
      <c r="F139" s="9" t="s">
        <v>1057</v>
      </c>
      <c r="G139" s="9">
        <v>0.3</v>
      </c>
      <c r="H139" s="9">
        <v>155.31</v>
      </c>
      <c r="I139" s="9" t="s">
        <v>108</v>
      </c>
      <c r="J139" s="9">
        <v>1</v>
      </c>
      <c r="M139" s="9">
        <v>500</v>
      </c>
      <c r="P139" s="11">
        <v>830</v>
      </c>
      <c r="Q139" s="9">
        <v>0.93500000000000005</v>
      </c>
      <c r="R139" s="9">
        <v>0.97199999999999998</v>
      </c>
      <c r="S139" s="12">
        <f t="shared" si="7"/>
        <v>0.93440860215053756</v>
      </c>
      <c r="T139" s="12">
        <f t="shared" si="8"/>
        <v>0.97245762711864414</v>
      </c>
      <c r="U139" s="9">
        <v>2199.65</v>
      </c>
      <c r="V139" s="9">
        <v>2201.42</v>
      </c>
      <c r="W139" s="9">
        <v>0.93</v>
      </c>
      <c r="X139" s="9">
        <v>0.86899999999999999</v>
      </c>
      <c r="Y139" s="9">
        <v>0.47199999999999998</v>
      </c>
      <c r="Z139" s="9">
        <v>0.45900000000000002</v>
      </c>
      <c r="AD139" s="9">
        <v>2362.5500000000002</v>
      </c>
    </row>
    <row r="140" spans="1:30" x14ac:dyDescent="0.3">
      <c r="A140" s="9" t="s">
        <v>172</v>
      </c>
      <c r="B140" s="9" t="s">
        <v>1036</v>
      </c>
      <c r="C140" s="10" t="str">
        <f t="shared" si="6"/>
        <v>0830</v>
      </c>
      <c r="D140" s="9" t="s">
        <v>26</v>
      </c>
      <c r="E140" s="9">
        <v>0.73399999999999999</v>
      </c>
      <c r="F140" s="9" t="s">
        <v>1057</v>
      </c>
      <c r="G140" s="9">
        <v>0.26600000000000001</v>
      </c>
      <c r="H140" s="9">
        <v>122.72</v>
      </c>
      <c r="P140" s="11">
        <v>830</v>
      </c>
      <c r="Q140" s="9">
        <v>0.91700000000000004</v>
      </c>
      <c r="R140" s="9">
        <v>0.96</v>
      </c>
      <c r="S140" s="12">
        <f t="shared" si="7"/>
        <v>0.91666666666666663</v>
      </c>
      <c r="T140" s="12">
        <f t="shared" si="8"/>
        <v>0.96068796068796081</v>
      </c>
      <c r="U140" s="9">
        <v>2199.41</v>
      </c>
      <c r="V140" s="9">
        <v>2204.21</v>
      </c>
      <c r="W140" s="9">
        <v>0.92400000000000004</v>
      </c>
      <c r="X140" s="9">
        <v>0.84699999999999998</v>
      </c>
      <c r="Y140" s="9">
        <v>0.40699999999999997</v>
      </c>
      <c r="Z140" s="9">
        <v>0.39100000000000001</v>
      </c>
      <c r="AD140" s="9">
        <v>2353.33</v>
      </c>
    </row>
    <row r="141" spans="1:30" x14ac:dyDescent="0.3">
      <c r="A141" s="9" t="s">
        <v>173</v>
      </c>
      <c r="B141" s="9" t="s">
        <v>1036</v>
      </c>
      <c r="C141" s="10" t="str">
        <f t="shared" si="6"/>
        <v>0850</v>
      </c>
      <c r="D141" s="9" t="s">
        <v>26</v>
      </c>
      <c r="E141" s="9">
        <v>0.72399999999999998</v>
      </c>
      <c r="F141" s="9" t="s">
        <v>1057</v>
      </c>
      <c r="G141" s="9">
        <v>0.27600000000000002</v>
      </c>
      <c r="H141" s="9">
        <v>95.043000000000006</v>
      </c>
      <c r="P141" s="11">
        <v>850</v>
      </c>
      <c r="Q141" s="9">
        <v>0.89800000000000002</v>
      </c>
      <c r="R141" s="9">
        <v>0.94199999999999995</v>
      </c>
      <c r="S141" s="12">
        <f t="shared" si="7"/>
        <v>0.89856670341786105</v>
      </c>
      <c r="T141" s="12">
        <f t="shared" si="8"/>
        <v>0.94222222222222218</v>
      </c>
      <c r="U141" s="9">
        <v>2200.41</v>
      </c>
      <c r="V141" s="9">
        <v>2202.54</v>
      </c>
      <c r="W141" s="9">
        <v>0.90700000000000003</v>
      </c>
      <c r="X141" s="9">
        <v>0.81499999999999995</v>
      </c>
      <c r="Y141" s="9">
        <v>0.45</v>
      </c>
      <c r="Z141" s="9">
        <v>0.42399999999999999</v>
      </c>
      <c r="AD141" s="9">
        <v>2331.12</v>
      </c>
    </row>
    <row r="142" spans="1:30" x14ac:dyDescent="0.3">
      <c r="A142" s="9" t="s">
        <v>174</v>
      </c>
      <c r="B142" s="9" t="s">
        <v>1036</v>
      </c>
      <c r="C142" s="10" t="str">
        <f t="shared" si="6"/>
        <v>0850</v>
      </c>
      <c r="D142" s="9" t="s">
        <v>26</v>
      </c>
      <c r="E142" s="9">
        <v>0.70399999999999996</v>
      </c>
      <c r="F142" s="9" t="s">
        <v>1057</v>
      </c>
      <c r="G142" s="9">
        <v>0.29599999999999999</v>
      </c>
      <c r="H142" s="9">
        <v>101.21</v>
      </c>
      <c r="I142" s="9" t="s">
        <v>108</v>
      </c>
      <c r="J142" s="9">
        <v>1</v>
      </c>
      <c r="M142" s="9">
        <v>500</v>
      </c>
      <c r="P142" s="11">
        <v>850</v>
      </c>
      <c r="Q142" s="9">
        <v>0.90900000000000003</v>
      </c>
      <c r="R142" s="9">
        <v>0.95199999999999996</v>
      </c>
      <c r="S142" s="12">
        <f t="shared" si="7"/>
        <v>0.90859030837004395</v>
      </c>
      <c r="T142" s="12">
        <f t="shared" si="8"/>
        <v>0.95138888888888884</v>
      </c>
      <c r="U142" s="9">
        <v>2199.87</v>
      </c>
      <c r="V142" s="9">
        <v>2201.5700000000002</v>
      </c>
      <c r="W142" s="9">
        <v>0.90800000000000003</v>
      </c>
      <c r="X142" s="9">
        <v>0.82499999999999996</v>
      </c>
      <c r="Y142" s="9">
        <v>0.432</v>
      </c>
      <c r="Z142" s="9">
        <v>0.41099999999999998</v>
      </c>
      <c r="AC142" s="9">
        <v>2366.3200000000002</v>
      </c>
      <c r="AD142" s="9">
        <v>2334.02</v>
      </c>
    </row>
    <row r="143" spans="1:30" x14ac:dyDescent="0.3">
      <c r="A143" s="9" t="s">
        <v>175</v>
      </c>
      <c r="B143" s="9" t="s">
        <v>1036</v>
      </c>
      <c r="C143" s="10" t="str">
        <f t="shared" si="6"/>
        <v>0850</v>
      </c>
      <c r="D143" s="9" t="s">
        <v>26</v>
      </c>
      <c r="E143" s="9">
        <v>0.72</v>
      </c>
      <c r="F143" s="9" t="s">
        <v>1057</v>
      </c>
      <c r="G143" s="9">
        <v>0.28000000000000003</v>
      </c>
      <c r="H143" s="9">
        <v>88.450999999999993</v>
      </c>
      <c r="P143" s="11">
        <v>850</v>
      </c>
      <c r="Q143" s="9">
        <v>0.89700000000000002</v>
      </c>
      <c r="R143" s="9">
        <v>0.94099999999999995</v>
      </c>
      <c r="S143" s="12">
        <f t="shared" si="7"/>
        <v>0.89666666666666672</v>
      </c>
      <c r="T143" s="12">
        <f t="shared" si="8"/>
        <v>0.94235033259423495</v>
      </c>
      <c r="U143" s="9">
        <v>2199.73</v>
      </c>
      <c r="V143" s="9">
        <v>2201.36</v>
      </c>
      <c r="W143" s="9">
        <v>0.9</v>
      </c>
      <c r="X143" s="9">
        <v>0.80700000000000005</v>
      </c>
      <c r="Y143" s="9">
        <v>0.45100000000000001</v>
      </c>
      <c r="Z143" s="9">
        <v>0.42499999999999999</v>
      </c>
      <c r="AD143" s="9">
        <v>2350.77</v>
      </c>
    </row>
    <row r="144" spans="1:30" x14ac:dyDescent="0.3">
      <c r="A144" s="9" t="s">
        <v>176</v>
      </c>
      <c r="B144" s="9" t="s">
        <v>1036</v>
      </c>
      <c r="C144" s="10" t="str">
        <f t="shared" si="6"/>
        <v>0880</v>
      </c>
      <c r="D144" s="9" t="s">
        <v>1056</v>
      </c>
      <c r="E144" s="9">
        <v>0.57699999999999996</v>
      </c>
      <c r="F144" s="9" t="s">
        <v>26</v>
      </c>
      <c r="G144" s="9">
        <v>0.42299999999999999</v>
      </c>
      <c r="H144" s="9">
        <v>88.733999999999995</v>
      </c>
      <c r="P144" s="11">
        <v>880</v>
      </c>
      <c r="Q144" s="9">
        <v>0.94</v>
      </c>
      <c r="R144" s="9">
        <v>0.98299999999999998</v>
      </c>
      <c r="S144" s="12">
        <f t="shared" si="7"/>
        <v>0.93973214285714279</v>
      </c>
      <c r="T144" s="12">
        <f t="shared" si="8"/>
        <v>0.9828897338403042</v>
      </c>
      <c r="U144" s="9">
        <v>2202.1999999999998</v>
      </c>
      <c r="V144" s="9">
        <v>2203.27</v>
      </c>
      <c r="W144" s="9">
        <v>0.89600000000000002</v>
      </c>
      <c r="X144" s="9">
        <v>0.84199999999999997</v>
      </c>
      <c r="Y144" s="9">
        <v>0.52600000000000002</v>
      </c>
      <c r="Z144" s="9">
        <v>0.51700000000000002</v>
      </c>
      <c r="AC144" s="9">
        <v>2351.44</v>
      </c>
      <c r="AD144" s="9">
        <v>2342.48</v>
      </c>
    </row>
    <row r="145" spans="1:30" x14ac:dyDescent="0.3">
      <c r="A145" s="9" t="s">
        <v>177</v>
      </c>
      <c r="B145" s="9" t="s">
        <v>1036</v>
      </c>
      <c r="C145" s="10" t="str">
        <f t="shared" si="6"/>
        <v>0880</v>
      </c>
      <c r="D145" s="9" t="s">
        <v>1056</v>
      </c>
      <c r="E145" s="9">
        <v>0.58399999999999996</v>
      </c>
      <c r="F145" s="9" t="s">
        <v>26</v>
      </c>
      <c r="G145" s="9">
        <v>0.41599999999999998</v>
      </c>
      <c r="H145" s="9">
        <v>82.814999999999998</v>
      </c>
      <c r="P145" s="11">
        <v>880</v>
      </c>
      <c r="Q145" s="9">
        <v>0.94</v>
      </c>
      <c r="R145" s="9">
        <v>0.98799999999999999</v>
      </c>
      <c r="S145" s="12">
        <f t="shared" si="7"/>
        <v>0.93946188340807169</v>
      </c>
      <c r="T145" s="12">
        <f t="shared" si="8"/>
        <v>0.98635477582845998</v>
      </c>
      <c r="U145" s="9">
        <v>2202.0500000000002</v>
      </c>
      <c r="V145" s="9">
        <v>2203.13</v>
      </c>
      <c r="W145" s="9">
        <v>0.89200000000000002</v>
      </c>
      <c r="X145" s="9">
        <v>0.83799999999999997</v>
      </c>
      <c r="Y145" s="9">
        <v>0.51300000000000001</v>
      </c>
      <c r="Z145" s="9">
        <v>0.50600000000000001</v>
      </c>
      <c r="AC145" s="9">
        <v>2353.15</v>
      </c>
      <c r="AD145" s="9">
        <v>2342.83</v>
      </c>
    </row>
    <row r="146" spans="1:30" x14ac:dyDescent="0.3">
      <c r="A146" s="9" t="s">
        <v>178</v>
      </c>
      <c r="B146" s="9" t="s">
        <v>1036</v>
      </c>
      <c r="C146" s="10" t="str">
        <f t="shared" si="6"/>
        <v>0880</v>
      </c>
      <c r="D146" s="9" t="s">
        <v>1056</v>
      </c>
      <c r="E146" s="9">
        <v>0.58399999999999996</v>
      </c>
      <c r="F146" s="9" t="s">
        <v>26</v>
      </c>
      <c r="G146" s="9">
        <v>0.41599999999999998</v>
      </c>
      <c r="H146" s="9">
        <v>87.915000000000006</v>
      </c>
      <c r="P146" s="11">
        <v>880</v>
      </c>
      <c r="Q146" s="9">
        <v>0.94399999999999995</v>
      </c>
      <c r="R146" s="9">
        <v>0.99099999999999999</v>
      </c>
      <c r="S146" s="12">
        <f t="shared" si="7"/>
        <v>0.94512877939529671</v>
      </c>
      <c r="T146" s="12">
        <f t="shared" si="8"/>
        <v>0.99042145593869735</v>
      </c>
      <c r="U146" s="9">
        <v>2202.13</v>
      </c>
      <c r="V146" s="9">
        <v>2203.17</v>
      </c>
      <c r="W146" s="9">
        <v>0.89300000000000002</v>
      </c>
      <c r="X146" s="9">
        <v>0.84399999999999997</v>
      </c>
      <c r="Y146" s="9">
        <v>0.52200000000000002</v>
      </c>
      <c r="Z146" s="9">
        <v>0.51700000000000002</v>
      </c>
      <c r="AC146" s="9">
        <v>2353.2399999999998</v>
      </c>
      <c r="AD146" s="9">
        <v>2343.08</v>
      </c>
    </row>
    <row r="147" spans="1:30" x14ac:dyDescent="0.3">
      <c r="A147" s="9" t="s">
        <v>179</v>
      </c>
      <c r="B147" s="9" t="s">
        <v>1036</v>
      </c>
      <c r="C147" s="10" t="str">
        <f t="shared" si="6"/>
        <v>0900</v>
      </c>
      <c r="D147" s="9" t="s">
        <v>26</v>
      </c>
      <c r="E147" s="9">
        <v>0.52600000000000002</v>
      </c>
      <c r="F147" s="9" t="s">
        <v>1057</v>
      </c>
      <c r="G147" s="9">
        <v>0.47399999999999998</v>
      </c>
      <c r="H147" s="9">
        <v>203.05</v>
      </c>
      <c r="I147" s="9" t="s">
        <v>35</v>
      </c>
      <c r="J147" s="9">
        <v>1</v>
      </c>
      <c r="M147" s="9">
        <v>415.48</v>
      </c>
      <c r="P147" s="11">
        <v>900</v>
      </c>
      <c r="Q147" s="9">
        <v>0.89800000000000002</v>
      </c>
      <c r="R147" s="9">
        <v>0.98</v>
      </c>
      <c r="S147" s="12">
        <f t="shared" si="7"/>
        <v>0.89828571428571435</v>
      </c>
      <c r="T147" s="12">
        <f t="shared" si="8"/>
        <v>0.98095238095238091</v>
      </c>
      <c r="U147" s="9">
        <v>2198.39</v>
      </c>
      <c r="V147" s="9">
        <v>2200.5100000000002</v>
      </c>
      <c r="W147" s="9">
        <v>0.875</v>
      </c>
      <c r="X147" s="9">
        <v>0.78600000000000003</v>
      </c>
      <c r="Y147" s="9">
        <v>0.42</v>
      </c>
      <c r="Z147" s="9">
        <v>0.41199999999999998</v>
      </c>
      <c r="AA147" s="9">
        <v>2251.79</v>
      </c>
      <c r="AB147" s="9">
        <v>2254.0500000000002</v>
      </c>
      <c r="AC147" s="9">
        <v>2343.84</v>
      </c>
      <c r="AD147" s="9">
        <v>2340.48</v>
      </c>
    </row>
    <row r="148" spans="1:30" x14ac:dyDescent="0.3">
      <c r="A148" s="9" t="s">
        <v>180</v>
      </c>
      <c r="B148" s="9" t="s">
        <v>1036</v>
      </c>
      <c r="C148" s="10" t="str">
        <f t="shared" si="6"/>
        <v>0900</v>
      </c>
      <c r="D148" s="9" t="s">
        <v>26</v>
      </c>
      <c r="E148" s="9">
        <v>0.503</v>
      </c>
      <c r="F148" s="9" t="s">
        <v>1057</v>
      </c>
      <c r="G148" s="9">
        <v>0.497</v>
      </c>
      <c r="H148" s="9">
        <v>213.67</v>
      </c>
      <c r="I148" s="9" t="s">
        <v>35</v>
      </c>
      <c r="J148" s="9">
        <v>1</v>
      </c>
      <c r="M148" s="9">
        <v>303.33</v>
      </c>
      <c r="P148" s="11">
        <v>900</v>
      </c>
      <c r="Q148" s="9">
        <v>0.90800000000000003</v>
      </c>
      <c r="R148" s="9">
        <v>0.98899999999999999</v>
      </c>
      <c r="S148" s="12">
        <f t="shared" si="7"/>
        <v>0.90847457627118644</v>
      </c>
      <c r="T148" s="12">
        <f t="shared" si="8"/>
        <v>0.98944591029023743</v>
      </c>
      <c r="U148" s="9">
        <v>2198.08</v>
      </c>
      <c r="V148" s="9">
        <v>2200.21</v>
      </c>
      <c r="W148" s="9">
        <v>0.88500000000000001</v>
      </c>
      <c r="X148" s="9">
        <v>0.80400000000000005</v>
      </c>
      <c r="Y148" s="9">
        <v>0.379</v>
      </c>
      <c r="Z148" s="9">
        <v>0.375</v>
      </c>
      <c r="AA148" s="9">
        <v>2251.86</v>
      </c>
      <c r="AB148" s="9">
        <v>2254.31</v>
      </c>
      <c r="AC148" s="9">
        <v>2345.04</v>
      </c>
      <c r="AD148" s="9">
        <v>2340.6</v>
      </c>
    </row>
    <row r="149" spans="1:30" x14ac:dyDescent="0.3">
      <c r="A149" s="9" t="s">
        <v>181</v>
      </c>
      <c r="B149" s="9" t="s">
        <v>1036</v>
      </c>
      <c r="C149" s="10" t="str">
        <f t="shared" si="6"/>
        <v>0900</v>
      </c>
      <c r="D149" s="9" t="s">
        <v>182</v>
      </c>
      <c r="E149" s="9">
        <v>0.52300000000000002</v>
      </c>
      <c r="F149" s="9" t="s">
        <v>1056</v>
      </c>
      <c r="G149" s="9">
        <v>0.47699999999999998</v>
      </c>
      <c r="H149" s="9">
        <v>63.347000000000001</v>
      </c>
      <c r="I149" s="9" t="s">
        <v>35</v>
      </c>
      <c r="J149" s="9">
        <v>1</v>
      </c>
      <c r="M149" s="9">
        <v>329.45</v>
      </c>
      <c r="P149" s="11">
        <v>900</v>
      </c>
      <c r="Q149" s="9">
        <v>0.90700000000000003</v>
      </c>
      <c r="R149" s="9">
        <v>0.98799999999999999</v>
      </c>
      <c r="S149" s="12">
        <f t="shared" si="7"/>
        <v>0.90681818181818186</v>
      </c>
      <c r="T149" s="12">
        <f t="shared" si="8"/>
        <v>0.98765432098765427</v>
      </c>
      <c r="U149" s="9">
        <v>2198.41</v>
      </c>
      <c r="V149" s="9">
        <v>2200.36</v>
      </c>
      <c r="W149" s="9">
        <v>0.88</v>
      </c>
      <c r="X149" s="9">
        <v>0.79800000000000004</v>
      </c>
      <c r="Y149" s="9">
        <v>0.40500000000000003</v>
      </c>
      <c r="Z149" s="9">
        <v>0.4</v>
      </c>
      <c r="AA149" s="9">
        <v>2252.0300000000002</v>
      </c>
      <c r="AB149" s="9">
        <v>2254.15</v>
      </c>
      <c r="AC149" s="9">
        <v>2349.09</v>
      </c>
      <c r="AD149" s="9">
        <v>2340.2600000000002</v>
      </c>
    </row>
    <row r="150" spans="1:30" x14ac:dyDescent="0.3">
      <c r="A150" s="9" t="s">
        <v>183</v>
      </c>
      <c r="B150" s="9" t="s">
        <v>1036</v>
      </c>
      <c r="C150" s="10" t="str">
        <f t="shared" si="6"/>
        <v>0920</v>
      </c>
      <c r="D150" s="9" t="s">
        <v>1056</v>
      </c>
      <c r="E150" s="9">
        <v>0.54600000000000004</v>
      </c>
      <c r="F150" s="9" t="s">
        <v>182</v>
      </c>
      <c r="G150" s="9">
        <v>0.45400000000000001</v>
      </c>
      <c r="H150" s="9">
        <v>58.420999999999999</v>
      </c>
      <c r="I150" s="9" t="s">
        <v>184</v>
      </c>
      <c r="J150" s="9">
        <v>0.57599999999999996</v>
      </c>
      <c r="K150" s="9" t="s">
        <v>35</v>
      </c>
      <c r="L150" s="9">
        <v>0.42399999999999999</v>
      </c>
      <c r="M150" s="9">
        <v>83.066999999999993</v>
      </c>
      <c r="P150" s="11">
        <v>920</v>
      </c>
      <c r="Q150" s="9">
        <v>0.94199999999999995</v>
      </c>
      <c r="R150" s="9">
        <v>1.026</v>
      </c>
      <c r="S150" s="12">
        <f t="shared" si="7"/>
        <v>0.94184720638540476</v>
      </c>
      <c r="T150" s="12">
        <f t="shared" si="8"/>
        <v>1.0246636771300448</v>
      </c>
      <c r="U150" s="9">
        <v>2200.4</v>
      </c>
      <c r="V150" s="9">
        <v>2202.42</v>
      </c>
      <c r="W150" s="9">
        <v>0.877</v>
      </c>
      <c r="X150" s="9">
        <v>0.82599999999999996</v>
      </c>
      <c r="Y150" s="9">
        <v>0.44600000000000001</v>
      </c>
      <c r="Z150" s="9">
        <v>0.45700000000000002</v>
      </c>
      <c r="AA150" s="9">
        <v>2248.3200000000002</v>
      </c>
      <c r="AB150" s="9">
        <v>2251.9</v>
      </c>
      <c r="AC150" s="9">
        <v>2350.25</v>
      </c>
      <c r="AD150" s="9">
        <v>2340.59</v>
      </c>
    </row>
    <row r="151" spans="1:30" x14ac:dyDescent="0.3">
      <c r="A151" s="9" t="s">
        <v>185</v>
      </c>
      <c r="B151" s="9" t="s">
        <v>1036</v>
      </c>
      <c r="C151" s="10" t="str">
        <f t="shared" si="6"/>
        <v>0920</v>
      </c>
      <c r="D151" s="9" t="s">
        <v>1056</v>
      </c>
      <c r="E151" s="9">
        <v>0.64800000000000002</v>
      </c>
      <c r="F151" s="9" t="s">
        <v>26</v>
      </c>
      <c r="G151" s="9">
        <v>0.35199999999999998</v>
      </c>
      <c r="H151" s="9">
        <v>135.32</v>
      </c>
      <c r="I151" s="9" t="s">
        <v>35</v>
      </c>
      <c r="J151" s="9">
        <v>0.54100000000000004</v>
      </c>
      <c r="K151" s="9" t="s">
        <v>184</v>
      </c>
      <c r="L151" s="9">
        <v>0.45900000000000002</v>
      </c>
      <c r="M151" s="9">
        <v>68.893000000000001</v>
      </c>
      <c r="P151" s="11">
        <v>920</v>
      </c>
      <c r="Q151" s="9">
        <v>0.93899999999999995</v>
      </c>
      <c r="R151" s="9">
        <v>1.0109999999999999</v>
      </c>
      <c r="S151" s="12">
        <f t="shared" si="7"/>
        <v>0.93970420932878262</v>
      </c>
      <c r="T151" s="12">
        <f t="shared" si="8"/>
        <v>1.0108695652173914</v>
      </c>
      <c r="U151" s="9">
        <v>2201.25</v>
      </c>
      <c r="V151" s="9">
        <v>2203.27</v>
      </c>
      <c r="W151" s="9">
        <v>0.879</v>
      </c>
      <c r="X151" s="9">
        <v>0.82599999999999996</v>
      </c>
      <c r="Y151" s="9">
        <v>0.46</v>
      </c>
      <c r="Z151" s="9">
        <v>0.46500000000000002</v>
      </c>
      <c r="AA151" s="9">
        <v>2242.6999999999998</v>
      </c>
      <c r="AB151" s="9">
        <v>2251.17</v>
      </c>
      <c r="AC151" s="9">
        <v>2344.17</v>
      </c>
      <c r="AD151" s="9">
        <v>2340.9899999999998</v>
      </c>
    </row>
    <row r="152" spans="1:30" x14ac:dyDescent="0.3">
      <c r="A152" s="9" t="s">
        <v>186</v>
      </c>
      <c r="B152" s="9" t="s">
        <v>1036</v>
      </c>
      <c r="C152" s="10" t="str">
        <f t="shared" si="6"/>
        <v>0920</v>
      </c>
      <c r="D152" s="9" t="s">
        <v>1056</v>
      </c>
      <c r="E152" s="9">
        <v>0.69199999999999995</v>
      </c>
      <c r="F152" s="9" t="s">
        <v>26</v>
      </c>
      <c r="G152" s="9">
        <v>0.308</v>
      </c>
      <c r="H152" s="9">
        <v>119.4</v>
      </c>
      <c r="P152" s="11">
        <v>920</v>
      </c>
      <c r="Q152" s="9">
        <v>0.97</v>
      </c>
      <c r="R152" s="9">
        <v>1.0569999999999999</v>
      </c>
      <c r="S152" s="12">
        <f t="shared" si="7"/>
        <v>0.96896551724137925</v>
      </c>
      <c r="T152" s="12">
        <f t="shared" si="8"/>
        <v>1.0566572237960341</v>
      </c>
      <c r="U152" s="9">
        <v>2201.5300000000002</v>
      </c>
      <c r="V152" s="9">
        <v>2203.59</v>
      </c>
      <c r="W152" s="9">
        <v>0.87</v>
      </c>
      <c r="X152" s="9">
        <v>0.84299999999999997</v>
      </c>
      <c r="Y152" s="9">
        <v>0.35299999999999998</v>
      </c>
      <c r="Z152" s="9">
        <v>0.373</v>
      </c>
      <c r="AB152" s="9">
        <v>2251</v>
      </c>
      <c r="AC152" s="9">
        <v>2351.7600000000002</v>
      </c>
      <c r="AD152" s="9">
        <v>2342.61</v>
      </c>
    </row>
    <row r="153" spans="1:30" x14ac:dyDescent="0.3">
      <c r="A153" s="9" t="s">
        <v>187</v>
      </c>
      <c r="B153" s="9" t="s">
        <v>1036</v>
      </c>
      <c r="C153" s="10" t="str">
        <f t="shared" si="6"/>
        <v>0940</v>
      </c>
      <c r="D153" s="9" t="s">
        <v>1056</v>
      </c>
      <c r="E153" s="9">
        <v>0.754</v>
      </c>
      <c r="F153" s="9" t="s">
        <v>26</v>
      </c>
      <c r="G153" s="9">
        <v>0.246</v>
      </c>
      <c r="H153" s="9">
        <v>68.62</v>
      </c>
      <c r="P153" s="11">
        <v>940</v>
      </c>
      <c r="Q153" s="9">
        <v>1.0229999999999999</v>
      </c>
      <c r="R153" s="9">
        <v>1.091</v>
      </c>
      <c r="S153" s="12">
        <f t="shared" si="7"/>
        <v>1.0241254523522316</v>
      </c>
      <c r="T153" s="12">
        <f t="shared" si="8"/>
        <v>1.0906976744186045</v>
      </c>
      <c r="U153" s="9">
        <v>2203.7199999999998</v>
      </c>
      <c r="V153" s="9">
        <v>2204.7800000000002</v>
      </c>
      <c r="W153" s="9">
        <v>0.82899999999999996</v>
      </c>
      <c r="X153" s="9">
        <v>0.84899999999999998</v>
      </c>
      <c r="Y153" s="9">
        <v>0.43</v>
      </c>
      <c r="Z153" s="9">
        <v>0.46899999999999997</v>
      </c>
      <c r="AC153" s="9">
        <v>2352.5300000000002</v>
      </c>
      <c r="AD153" s="9">
        <v>2343.86</v>
      </c>
    </row>
    <row r="154" spans="1:30" x14ac:dyDescent="0.3">
      <c r="A154" s="9" t="s">
        <v>188</v>
      </c>
      <c r="B154" s="9" t="s">
        <v>1036</v>
      </c>
      <c r="C154" s="10" t="str">
        <f t="shared" si="6"/>
        <v>0940</v>
      </c>
      <c r="D154" s="9" t="s">
        <v>1056</v>
      </c>
      <c r="E154" s="9">
        <v>1</v>
      </c>
      <c r="H154" s="9">
        <v>97.257999999999996</v>
      </c>
      <c r="P154" s="11">
        <v>940</v>
      </c>
      <c r="Q154" s="9">
        <v>1.012</v>
      </c>
      <c r="R154" s="9">
        <v>1.07</v>
      </c>
      <c r="S154" s="12">
        <f t="shared" si="7"/>
        <v>1.0118343195266273</v>
      </c>
      <c r="T154" s="12">
        <f t="shared" si="8"/>
        <v>1.0703624733475481</v>
      </c>
      <c r="U154" s="9">
        <v>2204.69</v>
      </c>
      <c r="V154" s="9">
        <v>2205.9</v>
      </c>
      <c r="W154" s="9">
        <v>0.84499999999999997</v>
      </c>
      <c r="X154" s="9">
        <v>0.85499999999999998</v>
      </c>
      <c r="Y154" s="9">
        <v>0.46899999999999997</v>
      </c>
      <c r="Z154" s="9">
        <v>0.502</v>
      </c>
      <c r="AC154" s="9">
        <v>2350.1999999999998</v>
      </c>
      <c r="AD154" s="9">
        <v>2343.4</v>
      </c>
    </row>
    <row r="155" spans="1:30" x14ac:dyDescent="0.3">
      <c r="A155" s="9" t="s">
        <v>189</v>
      </c>
      <c r="B155" s="9" t="s">
        <v>1036</v>
      </c>
      <c r="C155" s="10" t="str">
        <f t="shared" si="6"/>
        <v>0940</v>
      </c>
      <c r="D155" s="9" t="s">
        <v>1056</v>
      </c>
      <c r="E155" s="9">
        <v>0.72299999999999998</v>
      </c>
      <c r="F155" s="9" t="s">
        <v>26</v>
      </c>
      <c r="G155" s="9">
        <v>0.27700000000000002</v>
      </c>
      <c r="H155" s="9">
        <v>75.171000000000006</v>
      </c>
      <c r="P155" s="11">
        <v>940</v>
      </c>
      <c r="Q155" s="9">
        <v>0.995</v>
      </c>
      <c r="R155" s="9">
        <v>1.05</v>
      </c>
      <c r="S155" s="12">
        <f t="shared" si="7"/>
        <v>0.99536500579374276</v>
      </c>
      <c r="T155" s="12">
        <f t="shared" si="8"/>
        <v>1.0497512437810945</v>
      </c>
      <c r="U155" s="9">
        <v>2204.12</v>
      </c>
      <c r="V155" s="9">
        <v>2205.36</v>
      </c>
      <c r="W155" s="9">
        <v>0.86299999999999999</v>
      </c>
      <c r="X155" s="9">
        <v>0.85899999999999999</v>
      </c>
      <c r="Y155" s="9">
        <v>0.40200000000000002</v>
      </c>
      <c r="Z155" s="9">
        <v>0.42199999999999999</v>
      </c>
      <c r="AC155" s="9">
        <v>2352.16</v>
      </c>
      <c r="AD155" s="9">
        <v>2343.6999999999998</v>
      </c>
    </row>
    <row r="156" spans="1:30" x14ac:dyDescent="0.3">
      <c r="A156" s="9" t="s">
        <v>190</v>
      </c>
      <c r="B156" s="9" t="s">
        <v>1036</v>
      </c>
      <c r="C156" s="10" t="str">
        <f t="shared" si="6"/>
        <v>0940</v>
      </c>
      <c r="D156" s="9" t="s">
        <v>1056</v>
      </c>
      <c r="E156" s="9">
        <v>0.71099999999999997</v>
      </c>
      <c r="F156" s="9" t="s">
        <v>26</v>
      </c>
      <c r="G156" s="9">
        <v>0.28899999999999998</v>
      </c>
      <c r="H156" s="9">
        <v>70.021000000000001</v>
      </c>
      <c r="P156" s="11">
        <v>940</v>
      </c>
      <c r="Q156" s="9">
        <v>1.0009999999999999</v>
      </c>
      <c r="R156" s="9">
        <v>1.0549999999999999</v>
      </c>
      <c r="S156" s="12">
        <f t="shared" si="7"/>
        <v>1.0011723329425557</v>
      </c>
      <c r="T156" s="12">
        <f t="shared" si="8"/>
        <v>1.0538793103448274</v>
      </c>
      <c r="U156" s="9">
        <v>2204.6</v>
      </c>
      <c r="V156" s="9">
        <v>2205.69</v>
      </c>
      <c r="W156" s="9">
        <v>0.85299999999999998</v>
      </c>
      <c r="X156" s="9">
        <v>0.85399999999999998</v>
      </c>
      <c r="Y156" s="9">
        <v>0.46400000000000002</v>
      </c>
      <c r="Z156" s="9">
        <v>0.48899999999999999</v>
      </c>
      <c r="AC156" s="9">
        <v>2350.2800000000002</v>
      </c>
      <c r="AD156" s="9">
        <v>2343.1799999999998</v>
      </c>
    </row>
    <row r="157" spans="1:30" x14ac:dyDescent="0.3">
      <c r="A157" s="9" t="s">
        <v>191</v>
      </c>
      <c r="B157" s="9" t="s">
        <v>1036</v>
      </c>
      <c r="C157" s="10" t="str">
        <f t="shared" si="6"/>
        <v>0960</v>
      </c>
      <c r="D157" s="9" t="s">
        <v>1056</v>
      </c>
      <c r="E157" s="9">
        <v>1</v>
      </c>
      <c r="H157" s="9">
        <v>100.41</v>
      </c>
      <c r="P157" s="11">
        <v>960</v>
      </c>
      <c r="Q157" s="9">
        <v>1.0489999999999999</v>
      </c>
      <c r="R157" s="9">
        <v>1.101</v>
      </c>
      <c r="S157" s="12">
        <f t="shared" si="7"/>
        <v>1.0491017964071856</v>
      </c>
      <c r="T157" s="12">
        <f t="shared" si="8"/>
        <v>1.1015118790496761</v>
      </c>
      <c r="U157" s="9">
        <v>2206.65</v>
      </c>
      <c r="V157" s="9">
        <v>2207.69</v>
      </c>
      <c r="W157" s="9">
        <v>0.83499999999999996</v>
      </c>
      <c r="X157" s="9">
        <v>0.876</v>
      </c>
      <c r="Y157" s="9">
        <v>0.46300000000000002</v>
      </c>
      <c r="Z157" s="9">
        <v>0.51</v>
      </c>
      <c r="AC157" s="9">
        <v>2350.5500000000002</v>
      </c>
      <c r="AD157" s="9">
        <v>2344.8200000000002</v>
      </c>
    </row>
    <row r="158" spans="1:30" x14ac:dyDescent="0.3">
      <c r="A158" s="9" t="s">
        <v>192</v>
      </c>
      <c r="B158" s="9" t="s">
        <v>1036</v>
      </c>
      <c r="C158" s="10" t="str">
        <f t="shared" si="6"/>
        <v>0960</v>
      </c>
      <c r="D158" s="9" t="s">
        <v>1056</v>
      </c>
      <c r="E158" s="9">
        <v>1</v>
      </c>
      <c r="H158" s="9">
        <v>98.16</v>
      </c>
      <c r="P158" s="11">
        <v>960</v>
      </c>
      <c r="Q158" s="9">
        <v>1.038</v>
      </c>
      <c r="R158" s="9">
        <v>1.097</v>
      </c>
      <c r="S158" s="12">
        <f t="shared" si="7"/>
        <v>1.0383233532934133</v>
      </c>
      <c r="T158" s="12">
        <f t="shared" si="8"/>
        <v>1.0984340044742729</v>
      </c>
      <c r="U158" s="9">
        <v>2206.7600000000002</v>
      </c>
      <c r="V158" s="9">
        <v>2207.92</v>
      </c>
      <c r="W158" s="9">
        <v>0.83499999999999996</v>
      </c>
      <c r="X158" s="9">
        <v>0.86699999999999999</v>
      </c>
      <c r="Y158" s="9">
        <v>0.44700000000000001</v>
      </c>
      <c r="Z158" s="9">
        <v>0.49099999999999999</v>
      </c>
      <c r="AC158" s="9">
        <v>2351.58</v>
      </c>
      <c r="AD158" s="9">
        <v>2344.84</v>
      </c>
    </row>
    <row r="159" spans="1:30" x14ac:dyDescent="0.3">
      <c r="A159" s="9" t="s">
        <v>193</v>
      </c>
      <c r="B159" s="9" t="s">
        <v>1036</v>
      </c>
      <c r="C159" s="10" t="str">
        <f t="shared" si="6"/>
        <v>0960</v>
      </c>
      <c r="D159" s="9" t="s">
        <v>1056</v>
      </c>
      <c r="E159" s="9">
        <v>0.754</v>
      </c>
      <c r="F159" s="9" t="s">
        <v>26</v>
      </c>
      <c r="G159" s="9">
        <v>0.246</v>
      </c>
      <c r="H159" s="9">
        <v>67.903000000000006</v>
      </c>
      <c r="P159" s="11">
        <v>960</v>
      </c>
      <c r="Q159" s="9">
        <v>1.0449999999999999</v>
      </c>
      <c r="R159" s="9">
        <v>1.113</v>
      </c>
      <c r="S159" s="12">
        <f t="shared" si="7"/>
        <v>1.0450669914738124</v>
      </c>
      <c r="T159" s="12">
        <f t="shared" si="8"/>
        <v>1.1136363636363635</v>
      </c>
      <c r="U159" s="9">
        <v>2206.1999999999998</v>
      </c>
      <c r="V159" s="9">
        <v>2207.41</v>
      </c>
      <c r="W159" s="9">
        <v>0.82099999999999995</v>
      </c>
      <c r="X159" s="9">
        <v>0.85799999999999998</v>
      </c>
      <c r="Y159" s="9">
        <v>0.44</v>
      </c>
      <c r="Z159" s="9">
        <v>0.49</v>
      </c>
      <c r="AC159" s="9">
        <v>2351.87</v>
      </c>
      <c r="AD159" s="9">
        <v>2344.44</v>
      </c>
    </row>
    <row r="160" spans="1:30" x14ac:dyDescent="0.3">
      <c r="A160" s="9" t="s">
        <v>194</v>
      </c>
      <c r="B160" s="9" t="s">
        <v>1036</v>
      </c>
      <c r="C160" s="10" t="str">
        <f t="shared" si="6"/>
        <v>0980</v>
      </c>
      <c r="D160" s="9" t="s">
        <v>1056</v>
      </c>
      <c r="E160" s="9">
        <v>1</v>
      </c>
      <c r="H160" s="9">
        <v>82.510999999999996</v>
      </c>
      <c r="P160" s="11">
        <v>980</v>
      </c>
      <c r="Q160" s="9">
        <v>1.044</v>
      </c>
      <c r="R160" s="9">
        <v>1.087</v>
      </c>
      <c r="S160" s="12">
        <f t="shared" si="7"/>
        <v>1.0431235431235433</v>
      </c>
      <c r="T160" s="12">
        <f t="shared" si="8"/>
        <v>1.086021505376344</v>
      </c>
      <c r="U160" s="9">
        <v>2204.87</v>
      </c>
      <c r="V160" s="9">
        <v>2205.84</v>
      </c>
      <c r="W160" s="9">
        <v>0.85799999999999998</v>
      </c>
      <c r="X160" s="9">
        <v>0.89500000000000002</v>
      </c>
      <c r="Y160" s="9">
        <v>0.46500000000000002</v>
      </c>
      <c r="Z160" s="9">
        <v>0.505</v>
      </c>
      <c r="AC160" s="9">
        <v>2350.5</v>
      </c>
      <c r="AD160" s="9">
        <v>2344.83</v>
      </c>
    </row>
    <row r="161" spans="1:30" x14ac:dyDescent="0.3">
      <c r="A161" s="9" t="s">
        <v>195</v>
      </c>
      <c r="B161" s="9" t="s">
        <v>1036</v>
      </c>
      <c r="C161" s="10" t="str">
        <f t="shared" si="6"/>
        <v>0980</v>
      </c>
      <c r="D161" s="9" t="s">
        <v>1056</v>
      </c>
      <c r="E161" s="9">
        <v>1</v>
      </c>
      <c r="H161" s="9">
        <v>83.674999999999997</v>
      </c>
      <c r="I161" s="9" t="s">
        <v>35</v>
      </c>
      <c r="J161" s="9">
        <v>0.503</v>
      </c>
      <c r="K161" s="9" t="s">
        <v>38</v>
      </c>
      <c r="L161" s="9">
        <v>0.497</v>
      </c>
      <c r="M161" s="9">
        <v>177.09</v>
      </c>
      <c r="P161" s="11">
        <v>980</v>
      </c>
      <c r="Q161" s="9">
        <v>1.0620000000000001</v>
      </c>
      <c r="R161" s="9">
        <v>1.1040000000000001</v>
      </c>
      <c r="S161" s="12">
        <f t="shared" si="7"/>
        <v>1.0619158878504673</v>
      </c>
      <c r="T161" s="12">
        <f t="shared" si="8"/>
        <v>1.1021739130434782</v>
      </c>
      <c r="U161" s="9">
        <v>2205.6799999999998</v>
      </c>
      <c r="V161" s="9">
        <v>2206.59</v>
      </c>
      <c r="W161" s="9">
        <v>0.85599999999999998</v>
      </c>
      <c r="X161" s="9">
        <v>0.90900000000000003</v>
      </c>
      <c r="Y161" s="9">
        <v>0.46</v>
      </c>
      <c r="Z161" s="9">
        <v>0.50700000000000001</v>
      </c>
      <c r="AC161" s="9">
        <v>2351.06</v>
      </c>
      <c r="AD161" s="9">
        <v>2344.23</v>
      </c>
    </row>
    <row r="162" spans="1:30" x14ac:dyDescent="0.3">
      <c r="A162" s="9" t="s">
        <v>196</v>
      </c>
      <c r="B162" s="9" t="s">
        <v>1036</v>
      </c>
      <c r="C162" s="10" t="str">
        <f t="shared" si="6"/>
        <v>0980</v>
      </c>
      <c r="D162" s="9" t="s">
        <v>1056</v>
      </c>
      <c r="E162" s="9">
        <v>1</v>
      </c>
      <c r="H162" s="9">
        <v>74.957999999999998</v>
      </c>
      <c r="I162" s="9" t="s">
        <v>38</v>
      </c>
      <c r="J162" s="9">
        <v>0.53600000000000003</v>
      </c>
      <c r="K162" s="9" t="s">
        <v>35</v>
      </c>
      <c r="L162" s="9">
        <v>0.46400000000000002</v>
      </c>
      <c r="M162" s="9">
        <v>202.86</v>
      </c>
      <c r="P162" s="11">
        <v>980</v>
      </c>
      <c r="Q162" s="9">
        <v>1.052</v>
      </c>
      <c r="R162" s="9">
        <v>1.0960000000000001</v>
      </c>
      <c r="S162" s="12">
        <f t="shared" si="7"/>
        <v>1.0517647058823529</v>
      </c>
      <c r="T162" s="12">
        <f t="shared" si="8"/>
        <v>1.0961968680089484</v>
      </c>
      <c r="U162" s="9">
        <v>2205.9299999999998</v>
      </c>
      <c r="V162" s="9">
        <v>2206.79</v>
      </c>
      <c r="W162" s="9">
        <v>0.85</v>
      </c>
      <c r="X162" s="9">
        <v>0.89400000000000002</v>
      </c>
      <c r="Y162" s="9">
        <v>0.44700000000000001</v>
      </c>
      <c r="Z162" s="9">
        <v>0.49</v>
      </c>
      <c r="AC162" s="9">
        <v>2350.44</v>
      </c>
      <c r="AD162" s="9">
        <v>2345.3200000000002</v>
      </c>
    </row>
    <row r="163" spans="1:30" x14ac:dyDescent="0.3">
      <c r="A163" s="9" t="s">
        <v>197</v>
      </c>
      <c r="B163" s="9" t="s">
        <v>1036</v>
      </c>
      <c r="C163" s="10" t="str">
        <f t="shared" si="6"/>
        <v>0980</v>
      </c>
      <c r="D163" s="9" t="s">
        <v>1056</v>
      </c>
      <c r="E163" s="9">
        <v>1</v>
      </c>
      <c r="H163" s="9">
        <v>83.497</v>
      </c>
      <c r="P163" s="11">
        <v>980</v>
      </c>
      <c r="Q163" s="9">
        <v>1.0529999999999999</v>
      </c>
      <c r="R163" s="9">
        <v>1.091</v>
      </c>
      <c r="S163" s="12">
        <f t="shared" si="7"/>
        <v>1.0533024333719583</v>
      </c>
      <c r="T163" s="12">
        <f t="shared" si="8"/>
        <v>1.0912951167728238</v>
      </c>
      <c r="U163" s="9">
        <v>2205.35</v>
      </c>
      <c r="V163" s="9">
        <v>2206.3000000000002</v>
      </c>
      <c r="W163" s="9">
        <v>0.86299999999999999</v>
      </c>
      <c r="X163" s="9">
        <v>0.90900000000000003</v>
      </c>
      <c r="Y163" s="9">
        <v>0.47099999999999997</v>
      </c>
      <c r="Z163" s="9">
        <v>0.51400000000000001</v>
      </c>
      <c r="AC163" s="9">
        <v>2350.15</v>
      </c>
      <c r="AD163" s="9">
        <v>2343.2800000000002</v>
      </c>
    </row>
    <row r="164" spans="1:30" x14ac:dyDescent="0.3">
      <c r="A164" s="9" t="s">
        <v>198</v>
      </c>
      <c r="B164" s="9" t="s">
        <v>1036</v>
      </c>
      <c r="C164" s="10" t="str">
        <f t="shared" si="6"/>
        <v>1000</v>
      </c>
      <c r="D164" s="9" t="s">
        <v>1056</v>
      </c>
      <c r="E164" s="9">
        <v>1</v>
      </c>
      <c r="H164" s="9">
        <v>111.7</v>
      </c>
      <c r="P164" s="11">
        <v>1000</v>
      </c>
      <c r="Q164" s="9">
        <v>1.004</v>
      </c>
      <c r="R164" s="9">
        <v>1.0429999999999999</v>
      </c>
      <c r="S164" s="12">
        <f t="shared" si="7"/>
        <v>1.0034924330616997</v>
      </c>
      <c r="T164" s="12">
        <f t="shared" si="8"/>
        <v>1.043298969072165</v>
      </c>
      <c r="U164" s="9">
        <v>2202.87</v>
      </c>
      <c r="V164" s="9">
        <v>2203.9</v>
      </c>
      <c r="W164" s="9">
        <v>0.85899999999999999</v>
      </c>
      <c r="X164" s="9">
        <v>0.86199999999999999</v>
      </c>
      <c r="Y164" s="9">
        <v>0.48499999999999999</v>
      </c>
      <c r="Z164" s="9">
        <v>0.50600000000000001</v>
      </c>
      <c r="AC164" s="9">
        <v>2352.5700000000002</v>
      </c>
      <c r="AD164" s="9">
        <v>2344.46</v>
      </c>
    </row>
    <row r="165" spans="1:30" x14ac:dyDescent="0.3">
      <c r="A165" s="9" t="s">
        <v>199</v>
      </c>
      <c r="B165" s="9" t="s">
        <v>1036</v>
      </c>
      <c r="C165" s="10" t="str">
        <f t="shared" si="6"/>
        <v>1000</v>
      </c>
      <c r="D165" s="9" t="s">
        <v>1056</v>
      </c>
      <c r="E165" s="9">
        <v>0.71099999999999997</v>
      </c>
      <c r="F165" s="9" t="s">
        <v>26</v>
      </c>
      <c r="G165" s="9">
        <v>0.28899999999999998</v>
      </c>
      <c r="H165" s="9">
        <v>89.497</v>
      </c>
      <c r="P165" s="11">
        <v>1000</v>
      </c>
      <c r="Q165" s="9">
        <v>0.97599999999999998</v>
      </c>
      <c r="R165" s="9">
        <v>1.032</v>
      </c>
      <c r="S165" s="12">
        <f t="shared" si="7"/>
        <v>0.97529411764705876</v>
      </c>
      <c r="T165" s="12">
        <f t="shared" si="8"/>
        <v>1.0317796610169492</v>
      </c>
      <c r="U165" s="9">
        <v>2202.42</v>
      </c>
      <c r="V165" s="9">
        <v>2203.7600000000002</v>
      </c>
      <c r="W165" s="9">
        <v>0.85</v>
      </c>
      <c r="X165" s="9">
        <v>0.82899999999999996</v>
      </c>
      <c r="Y165" s="9">
        <v>0.47199999999999998</v>
      </c>
      <c r="Z165" s="9">
        <v>0.48699999999999999</v>
      </c>
      <c r="AB165" s="9">
        <v>2242.3200000000002</v>
      </c>
      <c r="AC165" s="9">
        <v>2352.64</v>
      </c>
      <c r="AD165" s="9">
        <v>2344.25</v>
      </c>
    </row>
    <row r="166" spans="1:30" x14ac:dyDescent="0.3">
      <c r="A166" s="9" t="s">
        <v>200</v>
      </c>
      <c r="B166" s="9" t="s">
        <v>1036</v>
      </c>
      <c r="C166" s="10" t="str">
        <f t="shared" si="6"/>
        <v>1000</v>
      </c>
      <c r="D166" s="9" t="s">
        <v>1056</v>
      </c>
      <c r="E166" s="9">
        <v>1</v>
      </c>
      <c r="H166" s="9">
        <v>113.74</v>
      </c>
      <c r="P166" s="11">
        <v>1000</v>
      </c>
      <c r="Q166" s="9">
        <v>0.99399999999999999</v>
      </c>
      <c r="R166" s="9">
        <v>1.0349999999999999</v>
      </c>
      <c r="S166" s="12">
        <f t="shared" si="7"/>
        <v>0.9942196531791907</v>
      </c>
      <c r="T166" s="12">
        <f t="shared" si="8"/>
        <v>1.0360721442885772</v>
      </c>
      <c r="U166" s="9">
        <v>2202.73</v>
      </c>
      <c r="V166" s="9">
        <v>2204</v>
      </c>
      <c r="W166" s="9">
        <v>0.86499999999999999</v>
      </c>
      <c r="X166" s="9">
        <v>0.86</v>
      </c>
      <c r="Y166" s="9">
        <v>0.499</v>
      </c>
      <c r="Z166" s="9">
        <v>0.51700000000000002</v>
      </c>
      <c r="AC166" s="9">
        <v>2350.9899999999998</v>
      </c>
      <c r="AD166" s="9">
        <v>2343.0300000000002</v>
      </c>
    </row>
    <row r="167" spans="1:30" x14ac:dyDescent="0.3">
      <c r="A167" s="9" t="s">
        <v>201</v>
      </c>
      <c r="B167" s="9" t="s">
        <v>1036</v>
      </c>
      <c r="C167" s="10" t="str">
        <f t="shared" si="6"/>
        <v>1020</v>
      </c>
      <c r="D167" s="9" t="s">
        <v>1056</v>
      </c>
      <c r="E167" s="9">
        <v>1</v>
      </c>
      <c r="H167" s="9">
        <v>73.843000000000004</v>
      </c>
      <c r="P167" s="11">
        <v>1020</v>
      </c>
      <c r="Q167" s="9">
        <v>1.0720000000000001</v>
      </c>
      <c r="R167" s="9">
        <v>1.125</v>
      </c>
      <c r="S167" s="12">
        <f t="shared" si="7"/>
        <v>1.0716019417475728</v>
      </c>
      <c r="T167" s="12">
        <f t="shared" si="8"/>
        <v>1.124271844660194</v>
      </c>
      <c r="U167" s="9">
        <v>2202.3000000000002</v>
      </c>
      <c r="V167" s="9">
        <v>2203.2399999999998</v>
      </c>
      <c r="W167" s="9">
        <v>0.82399999999999995</v>
      </c>
      <c r="X167" s="9">
        <v>0.88300000000000001</v>
      </c>
      <c r="Y167" s="9">
        <v>0.51500000000000001</v>
      </c>
      <c r="Z167" s="9">
        <v>0.57899999999999996</v>
      </c>
      <c r="AC167" s="9">
        <v>2350.4699999999998</v>
      </c>
      <c r="AD167" s="9">
        <v>2344.42</v>
      </c>
    </row>
    <row r="168" spans="1:30" x14ac:dyDescent="0.3">
      <c r="A168" s="9" t="s">
        <v>202</v>
      </c>
      <c r="B168" s="9" t="s">
        <v>1036</v>
      </c>
      <c r="C168" s="10" t="str">
        <f t="shared" si="6"/>
        <v>1020</v>
      </c>
      <c r="D168" s="9" t="s">
        <v>1056</v>
      </c>
      <c r="E168" s="9">
        <v>1</v>
      </c>
      <c r="H168" s="9">
        <v>65.22</v>
      </c>
      <c r="P168" s="11">
        <v>1020</v>
      </c>
      <c r="Q168" s="9">
        <v>1.054</v>
      </c>
      <c r="R168" s="9">
        <v>1.101</v>
      </c>
      <c r="S168" s="12">
        <f t="shared" si="7"/>
        <v>1.0544794188861986</v>
      </c>
      <c r="T168" s="12">
        <f t="shared" si="8"/>
        <v>1.1003861003861002</v>
      </c>
      <c r="U168" s="9">
        <v>2202.5100000000002</v>
      </c>
      <c r="V168" s="9">
        <v>2203.42</v>
      </c>
      <c r="W168" s="9">
        <v>0.82599999999999996</v>
      </c>
      <c r="X168" s="9">
        <v>0.871</v>
      </c>
      <c r="Y168" s="9">
        <v>0.51800000000000002</v>
      </c>
      <c r="Z168" s="9">
        <v>0.56999999999999995</v>
      </c>
      <c r="AC168" s="9">
        <v>2350.69</v>
      </c>
      <c r="AD168" s="9">
        <v>2345.63</v>
      </c>
    </row>
    <row r="169" spans="1:30" x14ac:dyDescent="0.3">
      <c r="A169" s="9" t="s">
        <v>203</v>
      </c>
      <c r="B169" s="9" t="s">
        <v>1036</v>
      </c>
      <c r="C169" s="10" t="str">
        <f t="shared" si="6"/>
        <v>1020</v>
      </c>
      <c r="D169" s="9" t="s">
        <v>1056</v>
      </c>
      <c r="E169" s="9">
        <v>1</v>
      </c>
      <c r="H169" s="9">
        <v>64.242999999999995</v>
      </c>
      <c r="P169" s="11">
        <v>1020</v>
      </c>
      <c r="Q169" s="9">
        <v>1.0629999999999999</v>
      </c>
      <c r="R169" s="9">
        <v>1.1100000000000001</v>
      </c>
      <c r="S169" s="12">
        <f t="shared" si="7"/>
        <v>1.0631067961165048</v>
      </c>
      <c r="T169" s="12">
        <f t="shared" si="8"/>
        <v>1.1100386100386099</v>
      </c>
      <c r="U169" s="9">
        <v>2202.52</v>
      </c>
      <c r="V169" s="9">
        <v>2203.41</v>
      </c>
      <c r="W169" s="9">
        <v>0.82399999999999995</v>
      </c>
      <c r="X169" s="9">
        <v>0.876</v>
      </c>
      <c r="Y169" s="9">
        <v>0.51800000000000002</v>
      </c>
      <c r="Z169" s="9">
        <v>0.57499999999999996</v>
      </c>
      <c r="AC169" s="9">
        <v>2351.04</v>
      </c>
      <c r="AD169" s="9">
        <v>2345.8000000000002</v>
      </c>
    </row>
    <row r="170" spans="1:30" x14ac:dyDescent="0.3">
      <c r="A170" s="9" t="s">
        <v>204</v>
      </c>
      <c r="B170" s="9" t="s">
        <v>1036</v>
      </c>
      <c r="C170" s="10" t="str">
        <f t="shared" si="6"/>
        <v>1040</v>
      </c>
      <c r="D170" s="9" t="s">
        <v>26</v>
      </c>
      <c r="E170" s="9">
        <v>1</v>
      </c>
      <c r="H170" s="9">
        <v>223.87</v>
      </c>
      <c r="P170" s="11">
        <v>1040</v>
      </c>
      <c r="Q170" s="9">
        <v>0.65600000000000003</v>
      </c>
      <c r="R170" s="9">
        <v>0.68</v>
      </c>
      <c r="S170" s="12">
        <f t="shared" si="7"/>
        <v>0.65611353711790388</v>
      </c>
      <c r="T170" s="12">
        <f t="shared" si="8"/>
        <v>0.6803030303030303</v>
      </c>
      <c r="U170" s="9">
        <v>2204.52</v>
      </c>
      <c r="V170" s="9">
        <v>2207.58</v>
      </c>
      <c r="W170" s="9">
        <v>0.91600000000000004</v>
      </c>
      <c r="X170" s="9">
        <v>0.60099999999999998</v>
      </c>
      <c r="Y170" s="9">
        <v>0.66</v>
      </c>
      <c r="Z170" s="9">
        <v>0.44900000000000001</v>
      </c>
      <c r="AA170" s="9">
        <v>2245.7199999999998</v>
      </c>
      <c r="AB170" s="9">
        <v>2252.9699999999998</v>
      </c>
      <c r="AD170" s="9">
        <v>2341.6</v>
      </c>
    </row>
    <row r="171" spans="1:30" x14ac:dyDescent="0.3">
      <c r="A171" s="9" t="s">
        <v>205</v>
      </c>
      <c r="B171" s="9" t="s">
        <v>1036</v>
      </c>
      <c r="C171" s="10" t="str">
        <f t="shared" si="6"/>
        <v>1040</v>
      </c>
      <c r="D171" s="9" t="s">
        <v>26</v>
      </c>
      <c r="E171" s="9">
        <v>1</v>
      </c>
      <c r="H171" s="9">
        <v>232.01</v>
      </c>
      <c r="P171" s="11">
        <v>1040</v>
      </c>
      <c r="Q171" s="9">
        <v>0.67900000000000005</v>
      </c>
      <c r="R171" s="9">
        <v>0.70099999999999996</v>
      </c>
      <c r="S171" s="12">
        <f t="shared" si="7"/>
        <v>0.67930660888407368</v>
      </c>
      <c r="T171" s="12">
        <f t="shared" si="8"/>
        <v>0.70151515151515154</v>
      </c>
      <c r="U171" s="9">
        <v>2204.31</v>
      </c>
      <c r="V171" s="9">
        <v>2207.9699999999998</v>
      </c>
      <c r="W171" s="9">
        <v>0.92300000000000004</v>
      </c>
      <c r="X171" s="9">
        <v>0.627</v>
      </c>
      <c r="Y171" s="9">
        <v>0.66</v>
      </c>
      <c r="Z171" s="9">
        <v>0.46300000000000002</v>
      </c>
      <c r="AA171" s="9">
        <v>2248.88</v>
      </c>
      <c r="AB171" s="9">
        <v>2253.7600000000002</v>
      </c>
      <c r="AD171" s="9">
        <v>2341.6999999999998</v>
      </c>
    </row>
    <row r="172" spans="1:30" x14ac:dyDescent="0.3">
      <c r="A172" s="9" t="s">
        <v>206</v>
      </c>
      <c r="B172" s="9" t="s">
        <v>1036</v>
      </c>
      <c r="C172" s="10" t="str">
        <f t="shared" si="6"/>
        <v>1040</v>
      </c>
      <c r="D172" s="9" t="s">
        <v>26</v>
      </c>
      <c r="E172" s="9">
        <v>1</v>
      </c>
      <c r="H172" s="9">
        <v>223.2</v>
      </c>
      <c r="P172" s="11">
        <v>1040</v>
      </c>
      <c r="Q172" s="9">
        <v>0.68100000000000005</v>
      </c>
      <c r="R172" s="9">
        <v>0.70399999999999996</v>
      </c>
      <c r="S172" s="12">
        <f t="shared" si="7"/>
        <v>0.68117519042437424</v>
      </c>
      <c r="T172" s="12">
        <f t="shared" si="8"/>
        <v>0.7035330261136713</v>
      </c>
      <c r="U172" s="9">
        <v>2204.64</v>
      </c>
      <c r="V172" s="9">
        <v>2207.6799999999998</v>
      </c>
      <c r="W172" s="9">
        <v>0.91900000000000004</v>
      </c>
      <c r="X172" s="9">
        <v>0.626</v>
      </c>
      <c r="Y172" s="9">
        <v>0.65100000000000002</v>
      </c>
      <c r="Z172" s="9">
        <v>0.45800000000000002</v>
      </c>
      <c r="AA172" s="9">
        <v>2247.13</v>
      </c>
      <c r="AB172" s="9">
        <v>2253.21</v>
      </c>
      <c r="AD172" s="9">
        <v>2342.33</v>
      </c>
    </row>
    <row r="173" spans="1:30" x14ac:dyDescent="0.3">
      <c r="A173" s="9" t="s">
        <v>207</v>
      </c>
      <c r="B173" s="9" t="s">
        <v>1036</v>
      </c>
      <c r="C173" s="10" t="str">
        <f t="shared" si="6"/>
        <v>1060</v>
      </c>
      <c r="D173" s="9" t="s">
        <v>26</v>
      </c>
      <c r="E173" s="9">
        <v>1</v>
      </c>
      <c r="H173" s="9">
        <v>283.44</v>
      </c>
      <c r="P173" s="11">
        <v>1060</v>
      </c>
      <c r="Q173" s="9">
        <v>0.84499999999999997</v>
      </c>
      <c r="R173" s="9">
        <v>0.876</v>
      </c>
      <c r="S173" s="12">
        <f t="shared" si="7"/>
        <v>0.84508547008547008</v>
      </c>
      <c r="T173" s="12">
        <f t="shared" si="8"/>
        <v>0.87676056338028174</v>
      </c>
      <c r="U173" s="9">
        <v>2205.0100000000002</v>
      </c>
      <c r="V173" s="9">
        <v>2207.3000000000002</v>
      </c>
      <c r="W173" s="9">
        <v>0.93600000000000005</v>
      </c>
      <c r="X173" s="9">
        <v>0.79100000000000004</v>
      </c>
      <c r="Y173" s="9">
        <v>0.56799999999999995</v>
      </c>
      <c r="Z173" s="9">
        <v>0.498</v>
      </c>
      <c r="AA173" s="9">
        <v>2240.13</v>
      </c>
      <c r="AB173" s="9">
        <v>2251.5100000000002</v>
      </c>
      <c r="AD173" s="9">
        <v>2337.08</v>
      </c>
    </row>
    <row r="174" spans="1:30" x14ac:dyDescent="0.3">
      <c r="A174" s="9" t="s">
        <v>208</v>
      </c>
      <c r="B174" s="9" t="s">
        <v>1036</v>
      </c>
      <c r="C174" s="10" t="str">
        <f t="shared" si="6"/>
        <v>1060</v>
      </c>
      <c r="D174" s="9" t="s">
        <v>26</v>
      </c>
      <c r="E174" s="9">
        <v>1</v>
      </c>
      <c r="H174" s="9">
        <v>320.45</v>
      </c>
      <c r="P174" s="11">
        <v>1060</v>
      </c>
      <c r="Q174" s="9">
        <v>0.80600000000000005</v>
      </c>
      <c r="R174" s="9">
        <v>0.84199999999999997</v>
      </c>
      <c r="S174" s="12">
        <f t="shared" si="7"/>
        <v>0.80590717299578063</v>
      </c>
      <c r="T174" s="12">
        <f t="shared" si="8"/>
        <v>0.8420107719928186</v>
      </c>
      <c r="U174" s="9">
        <v>2204.42</v>
      </c>
      <c r="V174" s="9">
        <v>2209.1</v>
      </c>
      <c r="W174" s="9">
        <v>0.94799999999999995</v>
      </c>
      <c r="X174" s="9">
        <v>0.76400000000000001</v>
      </c>
      <c r="Y174" s="9">
        <v>0.55700000000000005</v>
      </c>
      <c r="Z174" s="9">
        <v>0.46899999999999997</v>
      </c>
      <c r="AA174" s="9">
        <v>2250.64</v>
      </c>
      <c r="AB174" s="9">
        <v>2253.09</v>
      </c>
      <c r="AC174" s="9">
        <v>2369.66</v>
      </c>
      <c r="AD174" s="9">
        <v>2336.86</v>
      </c>
    </row>
    <row r="175" spans="1:30" x14ac:dyDescent="0.3">
      <c r="A175" s="9" t="s">
        <v>209</v>
      </c>
      <c r="B175" s="9" t="s">
        <v>1036</v>
      </c>
      <c r="C175" s="10" t="str">
        <f t="shared" si="6"/>
        <v>1060</v>
      </c>
      <c r="D175" s="9" t="s">
        <v>26</v>
      </c>
      <c r="E175" s="9">
        <v>1</v>
      </c>
      <c r="H175" s="9">
        <v>225.19</v>
      </c>
      <c r="P175" s="11">
        <v>1060</v>
      </c>
      <c r="Q175" s="9">
        <v>0.81599999999999995</v>
      </c>
      <c r="R175" s="9">
        <v>0.85099999999999998</v>
      </c>
      <c r="S175" s="12">
        <f t="shared" si="7"/>
        <v>0.81634819532908709</v>
      </c>
      <c r="T175" s="12">
        <f t="shared" si="8"/>
        <v>0.8511383537653241</v>
      </c>
      <c r="U175" s="9">
        <v>2206.27</v>
      </c>
      <c r="V175" s="9">
        <v>2208.3200000000002</v>
      </c>
      <c r="W175" s="9">
        <v>0.94199999999999995</v>
      </c>
      <c r="X175" s="9">
        <v>0.76900000000000002</v>
      </c>
      <c r="Y175" s="9">
        <v>0.57099999999999995</v>
      </c>
      <c r="Z175" s="9">
        <v>0.48599999999999999</v>
      </c>
      <c r="AA175" s="9">
        <v>2250.2199999999998</v>
      </c>
      <c r="AB175" s="9">
        <v>2252.52</v>
      </c>
      <c r="AC175" s="9">
        <v>2365.29</v>
      </c>
      <c r="AD175" s="9">
        <v>2335.64</v>
      </c>
    </row>
    <row r="176" spans="1:30" x14ac:dyDescent="0.3">
      <c r="A176" s="9" t="s">
        <v>210</v>
      </c>
      <c r="B176" s="9" t="s">
        <v>1036</v>
      </c>
      <c r="C176" s="10" t="str">
        <f t="shared" si="6"/>
        <v>1080</v>
      </c>
      <c r="D176" s="9" t="s">
        <v>26</v>
      </c>
      <c r="E176" s="9">
        <v>0.79600000000000004</v>
      </c>
      <c r="F176" s="9" t="s">
        <v>211</v>
      </c>
      <c r="G176" s="9">
        <v>0.20399999999999999</v>
      </c>
      <c r="H176" s="9">
        <v>277.52999999999997</v>
      </c>
      <c r="P176" s="11">
        <v>1080</v>
      </c>
      <c r="Q176" s="9">
        <v>0.86699999999999999</v>
      </c>
      <c r="R176" s="9">
        <v>0.90100000000000002</v>
      </c>
      <c r="S176" s="12">
        <f t="shared" si="7"/>
        <v>0.86659663865546221</v>
      </c>
      <c r="T176" s="12">
        <f t="shared" si="8"/>
        <v>0.90072202166064974</v>
      </c>
      <c r="U176" s="9">
        <v>2204.89</v>
      </c>
      <c r="V176" s="9">
        <v>2209.06</v>
      </c>
      <c r="W176" s="9">
        <v>0.95199999999999996</v>
      </c>
      <c r="X176" s="9">
        <v>0.82499999999999996</v>
      </c>
      <c r="Y176" s="9">
        <v>0.55400000000000005</v>
      </c>
      <c r="Z176" s="9">
        <v>0.499</v>
      </c>
      <c r="AA176" s="9">
        <v>2246.0500000000002</v>
      </c>
      <c r="AB176" s="9">
        <v>2252.42</v>
      </c>
      <c r="AC176" s="9">
        <v>2362.19</v>
      </c>
      <c r="AD176" s="9">
        <v>2334.0500000000002</v>
      </c>
    </row>
    <row r="177" spans="1:30" x14ac:dyDescent="0.3">
      <c r="A177" s="9" t="s">
        <v>212</v>
      </c>
      <c r="B177" s="9" t="s">
        <v>1036</v>
      </c>
      <c r="C177" s="10" t="str">
        <f t="shared" si="6"/>
        <v>1080</v>
      </c>
      <c r="D177" s="9" t="s">
        <v>26</v>
      </c>
      <c r="E177" s="9">
        <v>0.80800000000000005</v>
      </c>
      <c r="F177" s="9" t="s">
        <v>211</v>
      </c>
      <c r="G177" s="9">
        <v>0.192</v>
      </c>
      <c r="H177" s="9">
        <v>265.26</v>
      </c>
      <c r="I177" s="9" t="s">
        <v>35</v>
      </c>
      <c r="J177" s="9">
        <v>1</v>
      </c>
      <c r="M177" s="9">
        <v>495.58</v>
      </c>
      <c r="P177" s="11">
        <v>1080</v>
      </c>
      <c r="Q177" s="9">
        <v>0.87</v>
      </c>
      <c r="R177" s="9">
        <v>0.89800000000000002</v>
      </c>
      <c r="S177" s="12">
        <f t="shared" si="7"/>
        <v>0.87011615628299899</v>
      </c>
      <c r="T177" s="12">
        <f t="shared" si="8"/>
        <v>0.8986486486486488</v>
      </c>
      <c r="U177" s="9">
        <v>2203.48</v>
      </c>
      <c r="V177" s="9">
        <v>2209.17</v>
      </c>
      <c r="W177" s="9">
        <v>0.94699999999999995</v>
      </c>
      <c r="X177" s="9">
        <v>0.82399999999999995</v>
      </c>
      <c r="Y177" s="9">
        <v>0.59199999999999997</v>
      </c>
      <c r="Z177" s="9">
        <v>0.53200000000000003</v>
      </c>
      <c r="AA177" s="9">
        <v>2246.15</v>
      </c>
      <c r="AB177" s="9">
        <v>2250.61</v>
      </c>
      <c r="AC177" s="9">
        <v>2360.17</v>
      </c>
      <c r="AD177" s="9">
        <v>2336.86</v>
      </c>
    </row>
    <row r="178" spans="1:30" x14ac:dyDescent="0.3">
      <c r="A178" s="9" t="s">
        <v>213</v>
      </c>
      <c r="B178" s="9" t="s">
        <v>1036</v>
      </c>
      <c r="C178" s="10" t="str">
        <f t="shared" si="6"/>
        <v>1080</v>
      </c>
      <c r="D178" s="9" t="s">
        <v>1056</v>
      </c>
      <c r="E178" s="9">
        <v>0.57199999999999995</v>
      </c>
      <c r="F178" s="9" t="s">
        <v>214</v>
      </c>
      <c r="G178" s="9">
        <v>0.42799999999999999</v>
      </c>
      <c r="H178" s="9">
        <v>140.19999999999999</v>
      </c>
      <c r="P178" s="11">
        <v>1080</v>
      </c>
      <c r="Q178" s="9">
        <v>0.90400000000000003</v>
      </c>
      <c r="R178" s="9">
        <v>0.93799999999999994</v>
      </c>
      <c r="S178" s="12">
        <f t="shared" si="7"/>
        <v>0.90364025695931471</v>
      </c>
      <c r="T178" s="12">
        <f t="shared" si="8"/>
        <v>0.93798449612403101</v>
      </c>
      <c r="U178" s="9">
        <v>2205.0300000000002</v>
      </c>
      <c r="V178" s="9">
        <v>2207.3000000000002</v>
      </c>
      <c r="W178" s="9">
        <v>0.93400000000000005</v>
      </c>
      <c r="X178" s="9">
        <v>0.84399999999999997</v>
      </c>
      <c r="Y178" s="9">
        <v>0.51600000000000001</v>
      </c>
      <c r="Z178" s="9">
        <v>0.48399999999999999</v>
      </c>
      <c r="AB178" s="9">
        <v>2249.1999999999998</v>
      </c>
      <c r="AC178" s="9">
        <v>2359.58</v>
      </c>
      <c r="AD178" s="9">
        <v>2335.39</v>
      </c>
    </row>
    <row r="179" spans="1:30" x14ac:dyDescent="0.3">
      <c r="A179" s="9" t="s">
        <v>215</v>
      </c>
      <c r="B179" s="9" t="s">
        <v>1036</v>
      </c>
      <c r="C179" s="10" t="str">
        <f t="shared" si="6"/>
        <v>1100</v>
      </c>
      <c r="I179" s="9" t="s">
        <v>108</v>
      </c>
      <c r="J179" s="9">
        <v>1</v>
      </c>
      <c r="M179" s="9">
        <v>500</v>
      </c>
      <c r="P179" s="11">
        <v>1100</v>
      </c>
      <c r="Q179" s="9">
        <v>0.86699999999999999</v>
      </c>
      <c r="S179" s="12">
        <f t="shared" si="7"/>
        <v>0.86652977412731003</v>
      </c>
      <c r="T179" s="12" t="e">
        <f t="shared" si="8"/>
        <v>#DIV/0!</v>
      </c>
      <c r="U179" s="9">
        <v>2203.4299999999998</v>
      </c>
      <c r="W179" s="9">
        <v>0.97399999999999998</v>
      </c>
      <c r="X179" s="9">
        <v>0.84399999999999997</v>
      </c>
      <c r="Z179" s="9">
        <v>0.438</v>
      </c>
      <c r="AA179" s="9">
        <v>2252.65</v>
      </c>
      <c r="AB179" s="9">
        <v>2254.08</v>
      </c>
      <c r="AC179" s="9">
        <v>2354.4</v>
      </c>
      <c r="AD179" s="9">
        <v>2335.19</v>
      </c>
    </row>
    <row r="180" spans="1:30" x14ac:dyDescent="0.3">
      <c r="A180" s="9" t="s">
        <v>216</v>
      </c>
      <c r="B180" s="9" t="s">
        <v>1036</v>
      </c>
      <c r="C180" s="10" t="str">
        <f t="shared" si="6"/>
        <v>1100</v>
      </c>
      <c r="P180" s="11">
        <v>1100</v>
      </c>
      <c r="Q180" s="9">
        <v>0.84799999999999998</v>
      </c>
      <c r="R180" s="9">
        <v>0.88400000000000001</v>
      </c>
      <c r="S180" s="12">
        <f t="shared" si="7"/>
        <v>0.84726522187822495</v>
      </c>
      <c r="T180" s="12">
        <f t="shared" si="8"/>
        <v>0.88321167883211671</v>
      </c>
      <c r="U180" s="9">
        <v>2201.7399999999998</v>
      </c>
      <c r="V180" s="9">
        <v>2208.66</v>
      </c>
      <c r="W180" s="9">
        <v>0.96899999999999997</v>
      </c>
      <c r="X180" s="9">
        <v>0.82099999999999995</v>
      </c>
      <c r="Y180" s="9">
        <v>0.54800000000000004</v>
      </c>
      <c r="Z180" s="9">
        <v>0.48399999999999999</v>
      </c>
      <c r="AA180" s="9">
        <v>2252.21</v>
      </c>
      <c r="AB180" s="9">
        <v>2253.7600000000002</v>
      </c>
      <c r="AC180" s="9">
        <v>2360.58</v>
      </c>
      <c r="AD180" s="9">
        <v>2334.08</v>
      </c>
    </row>
    <row r="181" spans="1:30" x14ac:dyDescent="0.3">
      <c r="A181" s="9" t="s">
        <v>217</v>
      </c>
      <c r="B181" s="9" t="s">
        <v>1036</v>
      </c>
      <c r="C181" s="10" t="str">
        <f t="shared" si="6"/>
        <v>1100</v>
      </c>
      <c r="D181" s="9" t="s">
        <v>26</v>
      </c>
      <c r="E181" s="9">
        <v>0.79</v>
      </c>
      <c r="F181" s="9" t="s">
        <v>211</v>
      </c>
      <c r="G181" s="9">
        <v>0.21</v>
      </c>
      <c r="H181" s="9">
        <v>249.19</v>
      </c>
      <c r="P181" s="11">
        <v>1100</v>
      </c>
      <c r="Q181" s="9">
        <v>0.81599999999999995</v>
      </c>
      <c r="R181" s="9">
        <v>0.85599999999999998</v>
      </c>
      <c r="S181" s="12">
        <f t="shared" si="7"/>
        <v>0.81609195402298862</v>
      </c>
      <c r="T181" s="12">
        <f t="shared" si="8"/>
        <v>0.85606060606060608</v>
      </c>
      <c r="U181" s="9">
        <v>2203.62</v>
      </c>
      <c r="V181" s="9">
        <v>2207.8200000000002</v>
      </c>
      <c r="W181" s="9">
        <v>0.95699999999999996</v>
      </c>
      <c r="X181" s="9">
        <v>0.78100000000000003</v>
      </c>
      <c r="Y181" s="9">
        <v>0.52800000000000002</v>
      </c>
      <c r="Z181" s="9">
        <v>0.45200000000000001</v>
      </c>
      <c r="AA181" s="9">
        <v>2252.02</v>
      </c>
      <c r="AB181" s="9">
        <v>2253.7600000000002</v>
      </c>
      <c r="AC181" s="9">
        <v>2366.9699999999998</v>
      </c>
      <c r="AD181" s="9">
        <v>2337.87</v>
      </c>
    </row>
    <row r="182" spans="1:30" x14ac:dyDescent="0.3">
      <c r="A182" s="9" t="s">
        <v>218</v>
      </c>
      <c r="B182" s="9" t="s">
        <v>1036</v>
      </c>
      <c r="C182" s="10" t="str">
        <f t="shared" si="6"/>
        <v>1120</v>
      </c>
      <c r="D182" s="9" t="s">
        <v>26</v>
      </c>
      <c r="E182" s="9">
        <v>0.7</v>
      </c>
      <c r="F182" s="9" t="s">
        <v>211</v>
      </c>
      <c r="G182" s="9">
        <v>0.3</v>
      </c>
      <c r="H182" s="9">
        <v>224.29</v>
      </c>
      <c r="P182" s="11">
        <v>1120</v>
      </c>
      <c r="Q182" s="9">
        <v>0.88600000000000001</v>
      </c>
      <c r="R182" s="9">
        <v>0.90900000000000003</v>
      </c>
      <c r="S182" s="12">
        <f t="shared" si="7"/>
        <v>0.88643533123028395</v>
      </c>
      <c r="T182" s="12">
        <f t="shared" si="8"/>
        <v>0.90853658536585358</v>
      </c>
      <c r="U182" s="9">
        <v>2208.3200000000002</v>
      </c>
      <c r="V182" s="9">
        <v>2211.73</v>
      </c>
      <c r="W182" s="9">
        <v>0.95099999999999996</v>
      </c>
      <c r="X182" s="9">
        <v>0.84299999999999997</v>
      </c>
      <c r="Y182" s="9">
        <v>0.65600000000000003</v>
      </c>
      <c r="Z182" s="9">
        <v>0.59599999999999997</v>
      </c>
      <c r="AA182" s="9">
        <v>2251.5100000000002</v>
      </c>
      <c r="AB182" s="9">
        <v>2253.19</v>
      </c>
      <c r="AC182" s="9">
        <v>2342.92</v>
      </c>
      <c r="AD182" s="9">
        <v>2340.3000000000002</v>
      </c>
    </row>
    <row r="183" spans="1:30" x14ac:dyDescent="0.3">
      <c r="A183" s="9" t="s">
        <v>219</v>
      </c>
      <c r="B183" s="9" t="s">
        <v>1036</v>
      </c>
      <c r="C183" s="10" t="str">
        <f t="shared" si="6"/>
        <v>1120</v>
      </c>
      <c r="D183" s="9" t="s">
        <v>26</v>
      </c>
      <c r="E183" s="9">
        <v>0.76800000000000002</v>
      </c>
      <c r="F183" s="9" t="s">
        <v>211</v>
      </c>
      <c r="G183" s="9">
        <v>0.23200000000000001</v>
      </c>
      <c r="H183" s="9">
        <v>237.19</v>
      </c>
      <c r="I183" s="9" t="s">
        <v>108</v>
      </c>
      <c r="J183" s="9">
        <v>1</v>
      </c>
      <c r="M183" s="9">
        <v>500</v>
      </c>
      <c r="P183" s="11">
        <v>1120</v>
      </c>
      <c r="Q183" s="9">
        <v>0.80500000000000005</v>
      </c>
      <c r="R183" s="9">
        <v>0.83699999999999997</v>
      </c>
      <c r="S183" s="12">
        <f t="shared" si="7"/>
        <v>0.80477673935617866</v>
      </c>
      <c r="T183" s="12">
        <f t="shared" si="8"/>
        <v>0.83752093802345062</v>
      </c>
      <c r="U183" s="9">
        <v>2203.1999999999998</v>
      </c>
      <c r="V183" s="9">
        <v>2215.5</v>
      </c>
      <c r="W183" s="9">
        <v>0.96299999999999997</v>
      </c>
      <c r="X183" s="9">
        <v>0.77500000000000002</v>
      </c>
      <c r="Y183" s="9">
        <v>0.59699999999999998</v>
      </c>
      <c r="Z183" s="9">
        <v>0.5</v>
      </c>
      <c r="AA183" s="9">
        <v>2252.42</v>
      </c>
      <c r="AB183" s="9">
        <v>2254.31</v>
      </c>
      <c r="AC183" s="9">
        <v>2354.94</v>
      </c>
      <c r="AD183" s="9">
        <v>2337.5</v>
      </c>
    </row>
    <row r="184" spans="1:30" x14ac:dyDescent="0.3">
      <c r="A184" s="9" t="s">
        <v>220</v>
      </c>
      <c r="B184" s="9" t="s">
        <v>1036</v>
      </c>
      <c r="C184" s="10" t="str">
        <f t="shared" si="6"/>
        <v>1120</v>
      </c>
      <c r="D184" s="9" t="s">
        <v>26</v>
      </c>
      <c r="E184" s="9">
        <v>0.67600000000000005</v>
      </c>
      <c r="F184" s="9" t="s">
        <v>211</v>
      </c>
      <c r="G184" s="9">
        <v>0.32400000000000001</v>
      </c>
      <c r="H184" s="9">
        <v>263.7</v>
      </c>
      <c r="P184" s="11">
        <v>1120</v>
      </c>
      <c r="Q184" s="9">
        <v>0.874</v>
      </c>
      <c r="R184" s="9">
        <v>0.89600000000000002</v>
      </c>
      <c r="S184" s="12">
        <f t="shared" si="7"/>
        <v>0.87344398340248963</v>
      </c>
      <c r="T184" s="12">
        <f t="shared" si="8"/>
        <v>0.89583333333333337</v>
      </c>
      <c r="U184" s="9">
        <v>2204.14</v>
      </c>
      <c r="V184" s="9">
        <v>2212.69</v>
      </c>
      <c r="W184" s="9">
        <v>0.96399999999999997</v>
      </c>
      <c r="X184" s="9">
        <v>0.84199999999999997</v>
      </c>
      <c r="Y184" s="9">
        <v>0.624</v>
      </c>
      <c r="Z184" s="9">
        <v>0.55900000000000005</v>
      </c>
      <c r="AA184" s="9">
        <v>2252.23</v>
      </c>
      <c r="AB184" s="9">
        <v>2253.7600000000002</v>
      </c>
      <c r="AC184" s="9">
        <v>2341.2199999999998</v>
      </c>
      <c r="AD184" s="9">
        <v>2338.08</v>
      </c>
    </row>
    <row r="185" spans="1:30" x14ac:dyDescent="0.3">
      <c r="A185" s="9" t="s">
        <v>221</v>
      </c>
      <c r="B185" s="9" t="s">
        <v>1036</v>
      </c>
      <c r="C185" s="10" t="str">
        <f t="shared" si="6"/>
        <v>1140</v>
      </c>
      <c r="D185" s="9" t="s">
        <v>211</v>
      </c>
      <c r="E185" s="9">
        <v>0.56299999999999994</v>
      </c>
      <c r="F185" s="9" t="s">
        <v>122</v>
      </c>
      <c r="G185" s="9">
        <v>0.437</v>
      </c>
      <c r="H185" s="9">
        <v>293.51</v>
      </c>
      <c r="P185" s="11">
        <v>1140</v>
      </c>
      <c r="Q185" s="9">
        <v>0.875</v>
      </c>
      <c r="R185" s="9">
        <v>0.90300000000000002</v>
      </c>
      <c r="S185" s="12">
        <f t="shared" si="7"/>
        <v>0.87474120082815732</v>
      </c>
      <c r="T185" s="12">
        <f t="shared" si="8"/>
        <v>0.90384615384615397</v>
      </c>
      <c r="U185" s="9">
        <v>2201.5100000000002</v>
      </c>
      <c r="V185" s="9">
        <v>2216.79</v>
      </c>
      <c r="W185" s="9">
        <v>0.96599999999999997</v>
      </c>
      <c r="X185" s="9">
        <v>0.84499999999999997</v>
      </c>
      <c r="Y185" s="9">
        <v>0.72799999999999998</v>
      </c>
      <c r="Z185" s="9">
        <v>0.65800000000000003</v>
      </c>
      <c r="AA185" s="9">
        <v>2252.44</v>
      </c>
      <c r="AB185" s="9">
        <v>2253.4</v>
      </c>
      <c r="AC185" s="9">
        <v>2338.37</v>
      </c>
      <c r="AD185" s="9">
        <v>2337.0100000000002</v>
      </c>
    </row>
    <row r="186" spans="1:30" x14ac:dyDescent="0.3">
      <c r="A186" s="9" t="s">
        <v>222</v>
      </c>
      <c r="B186" s="9" t="s">
        <v>1036</v>
      </c>
      <c r="C186" s="10" t="str">
        <f t="shared" si="6"/>
        <v>1140</v>
      </c>
      <c r="D186" s="9" t="s">
        <v>214</v>
      </c>
      <c r="E186" s="9">
        <v>0.54900000000000004</v>
      </c>
      <c r="F186" s="9" t="s">
        <v>211</v>
      </c>
      <c r="G186" s="9">
        <v>0.45100000000000001</v>
      </c>
      <c r="H186" s="9">
        <v>226.62</v>
      </c>
      <c r="P186" s="11">
        <v>1140</v>
      </c>
      <c r="Q186" s="9">
        <v>0.86499999999999999</v>
      </c>
      <c r="S186" s="12">
        <f t="shared" si="7"/>
        <v>0.86570247933884292</v>
      </c>
      <c r="T186" s="12" t="e">
        <f t="shared" si="8"/>
        <v>#DIV/0!</v>
      </c>
      <c r="U186" s="9">
        <v>2200.7199999999998</v>
      </c>
      <c r="W186" s="9">
        <v>0.96799999999999997</v>
      </c>
      <c r="X186" s="9">
        <v>0.83799999999999997</v>
      </c>
      <c r="Z186" s="9">
        <v>0.60799999999999998</v>
      </c>
      <c r="AA186" s="9">
        <v>2252.13</v>
      </c>
      <c r="AB186" s="9">
        <v>2253.5700000000002</v>
      </c>
      <c r="AC186" s="9">
        <v>2337.89</v>
      </c>
      <c r="AD186" s="9">
        <v>2336.5</v>
      </c>
    </row>
    <row r="187" spans="1:30" x14ac:dyDescent="0.3">
      <c r="A187" s="9" t="s">
        <v>223</v>
      </c>
      <c r="B187" s="9" t="s">
        <v>1036</v>
      </c>
      <c r="C187" s="10" t="str">
        <f t="shared" si="6"/>
        <v>1140</v>
      </c>
      <c r="D187" s="9" t="s">
        <v>211</v>
      </c>
      <c r="E187" s="9">
        <v>0.57899999999999996</v>
      </c>
      <c r="F187" s="9" t="s">
        <v>26</v>
      </c>
      <c r="G187" s="9">
        <v>0.42099999999999999</v>
      </c>
      <c r="H187" s="9">
        <v>227.89</v>
      </c>
      <c r="P187" s="11">
        <v>1140</v>
      </c>
      <c r="Q187" s="9">
        <v>0.88300000000000001</v>
      </c>
      <c r="S187" s="12">
        <f t="shared" si="7"/>
        <v>0.88290155440414508</v>
      </c>
      <c r="T187" s="12" t="e">
        <f t="shared" si="8"/>
        <v>#DIV/0!</v>
      </c>
      <c r="U187" s="9">
        <v>2200.84</v>
      </c>
      <c r="W187" s="9">
        <v>0.96499999999999997</v>
      </c>
      <c r="X187" s="9">
        <v>0.85199999999999998</v>
      </c>
      <c r="Z187" s="9">
        <v>0.63400000000000001</v>
      </c>
      <c r="AA187" s="9">
        <v>2252.66</v>
      </c>
      <c r="AB187" s="9">
        <v>2253.71</v>
      </c>
      <c r="AC187" s="9">
        <v>2339.1999999999998</v>
      </c>
      <c r="AD187" s="9">
        <v>2337.52</v>
      </c>
    </row>
    <row r="188" spans="1:30" x14ac:dyDescent="0.3">
      <c r="A188" s="9" t="s">
        <v>224</v>
      </c>
      <c r="B188" s="9" t="s">
        <v>1036</v>
      </c>
      <c r="C188" s="10" t="str">
        <f t="shared" si="6"/>
        <v>1160</v>
      </c>
      <c r="D188" s="9" t="s">
        <v>26</v>
      </c>
      <c r="E188" s="9">
        <v>0.81</v>
      </c>
      <c r="F188" s="9" t="s">
        <v>211</v>
      </c>
      <c r="G188" s="9">
        <v>0.19</v>
      </c>
      <c r="H188" s="9">
        <v>267.82</v>
      </c>
      <c r="P188" s="11">
        <v>1160</v>
      </c>
      <c r="Q188" s="9">
        <v>0.78600000000000003</v>
      </c>
      <c r="R188" s="9">
        <v>0.81100000000000005</v>
      </c>
      <c r="S188" s="12">
        <f t="shared" si="7"/>
        <v>0.78556485355648542</v>
      </c>
      <c r="T188" s="12">
        <f t="shared" si="8"/>
        <v>0.81149732620320858</v>
      </c>
      <c r="U188" s="9">
        <v>2202.09</v>
      </c>
      <c r="V188" s="9">
        <v>2208.16</v>
      </c>
      <c r="W188" s="9">
        <v>0.95599999999999996</v>
      </c>
      <c r="X188" s="9">
        <v>0.751</v>
      </c>
      <c r="Y188" s="9">
        <v>0.748</v>
      </c>
      <c r="Z188" s="9">
        <v>0.60699999999999998</v>
      </c>
      <c r="AA188" s="9">
        <v>2251.35</v>
      </c>
      <c r="AB188" s="9">
        <v>2253.5</v>
      </c>
      <c r="AC188" s="9">
        <v>2354.73</v>
      </c>
      <c r="AD188" s="9">
        <v>2336.4499999999998</v>
      </c>
    </row>
    <row r="189" spans="1:30" x14ac:dyDescent="0.3">
      <c r="A189" s="9" t="s">
        <v>225</v>
      </c>
      <c r="B189" s="9" t="s">
        <v>1036</v>
      </c>
      <c r="C189" s="10" t="str">
        <f t="shared" si="6"/>
        <v>1160</v>
      </c>
      <c r="D189" s="9" t="s">
        <v>26</v>
      </c>
      <c r="E189" s="9">
        <v>1</v>
      </c>
      <c r="H189" s="9">
        <v>357.68</v>
      </c>
      <c r="P189" s="11">
        <v>1160</v>
      </c>
      <c r="Q189" s="9">
        <v>0.72899999999999998</v>
      </c>
      <c r="R189" s="9">
        <v>0.76400000000000001</v>
      </c>
      <c r="S189" s="12">
        <f t="shared" si="7"/>
        <v>0.72944849115504684</v>
      </c>
      <c r="T189" s="12">
        <f t="shared" si="8"/>
        <v>0.7633928571428571</v>
      </c>
      <c r="U189" s="9">
        <v>2202.0500000000002</v>
      </c>
      <c r="V189" s="9">
        <v>2211.39</v>
      </c>
      <c r="W189" s="9">
        <v>0.96099999999999997</v>
      </c>
      <c r="X189" s="9">
        <v>0.70099999999999996</v>
      </c>
      <c r="Y189" s="9">
        <v>0.67200000000000004</v>
      </c>
      <c r="Z189" s="9">
        <v>0.51300000000000001</v>
      </c>
      <c r="AA189" s="9">
        <v>2252.12</v>
      </c>
      <c r="AB189" s="9">
        <v>2254.35</v>
      </c>
      <c r="AC189" s="9">
        <v>2354.42</v>
      </c>
      <c r="AD189" s="9">
        <v>2336.4699999999998</v>
      </c>
    </row>
    <row r="190" spans="1:30" x14ac:dyDescent="0.3">
      <c r="A190" s="9" t="s">
        <v>226</v>
      </c>
      <c r="B190" s="9" t="s">
        <v>1036</v>
      </c>
      <c r="C190" s="10" t="str">
        <f t="shared" si="6"/>
        <v>1160</v>
      </c>
      <c r="D190" s="9" t="s">
        <v>26</v>
      </c>
      <c r="E190" s="9">
        <v>1</v>
      </c>
      <c r="H190" s="9">
        <v>225.75</v>
      </c>
      <c r="P190" s="11">
        <v>1160</v>
      </c>
      <c r="Q190" s="9">
        <v>0.76900000000000002</v>
      </c>
      <c r="R190" s="9">
        <v>0.8</v>
      </c>
      <c r="S190" s="12">
        <f t="shared" si="7"/>
        <v>0.76906779661016955</v>
      </c>
      <c r="T190" s="12">
        <f t="shared" si="8"/>
        <v>0.80059523809523814</v>
      </c>
      <c r="U190" s="9">
        <v>2203.11</v>
      </c>
      <c r="V190" s="9">
        <v>2208.5700000000002</v>
      </c>
      <c r="W190" s="9">
        <v>0.94399999999999995</v>
      </c>
      <c r="X190" s="9">
        <v>0.72599999999999998</v>
      </c>
      <c r="Y190" s="9">
        <v>0.67200000000000004</v>
      </c>
      <c r="Z190" s="9">
        <v>0.53800000000000003</v>
      </c>
      <c r="AA190" s="9">
        <v>2250.5500000000002</v>
      </c>
      <c r="AB190" s="9">
        <v>2253.41</v>
      </c>
      <c r="AD190" s="9">
        <v>2335.4299999999998</v>
      </c>
    </row>
    <row r="191" spans="1:30" x14ac:dyDescent="0.3">
      <c r="A191" s="9" t="s">
        <v>227</v>
      </c>
      <c r="B191" s="9" t="s">
        <v>1036</v>
      </c>
      <c r="C191" s="10" t="str">
        <f t="shared" si="6"/>
        <v>1180</v>
      </c>
      <c r="D191" s="9" t="s">
        <v>26</v>
      </c>
      <c r="E191" s="9">
        <v>1</v>
      </c>
      <c r="H191" s="9">
        <v>239.25</v>
      </c>
      <c r="P191" s="11">
        <v>1180</v>
      </c>
      <c r="Q191" s="9">
        <v>0.72099999999999997</v>
      </c>
      <c r="R191" s="9">
        <v>0.75</v>
      </c>
      <c r="S191" s="12">
        <f t="shared" si="7"/>
        <v>0.72055674518201285</v>
      </c>
      <c r="T191" s="12">
        <f t="shared" si="8"/>
        <v>0.75036284470246739</v>
      </c>
      <c r="U191" s="9">
        <v>2206.21</v>
      </c>
      <c r="V191" s="9">
        <v>2209.83</v>
      </c>
      <c r="W191" s="9">
        <v>0.93400000000000005</v>
      </c>
      <c r="X191" s="9">
        <v>0.67300000000000004</v>
      </c>
      <c r="Y191" s="9">
        <v>0.68899999999999995</v>
      </c>
      <c r="Z191" s="9">
        <v>0.51700000000000002</v>
      </c>
      <c r="AA191" s="9">
        <v>2250.39</v>
      </c>
      <c r="AB191" s="9">
        <v>2254.02</v>
      </c>
      <c r="AD191" s="9">
        <v>2337.12</v>
      </c>
    </row>
    <row r="192" spans="1:30" x14ac:dyDescent="0.3">
      <c r="A192" s="9" t="s">
        <v>228</v>
      </c>
      <c r="B192" s="9" t="s">
        <v>1036</v>
      </c>
      <c r="C192" s="10" t="str">
        <f t="shared" si="6"/>
        <v>1180</v>
      </c>
      <c r="D192" s="9" t="s">
        <v>26</v>
      </c>
      <c r="E192" s="9">
        <v>1</v>
      </c>
      <c r="H192" s="9">
        <v>222.5</v>
      </c>
      <c r="I192" s="9" t="s">
        <v>108</v>
      </c>
      <c r="J192" s="9">
        <v>1</v>
      </c>
      <c r="M192" s="9">
        <v>500</v>
      </c>
      <c r="P192" s="11">
        <v>1180</v>
      </c>
      <c r="Q192" s="9">
        <v>0.746</v>
      </c>
      <c r="R192" s="9">
        <v>0.77400000000000002</v>
      </c>
      <c r="S192" s="12">
        <f t="shared" si="7"/>
        <v>0.74594594594594588</v>
      </c>
      <c r="T192" s="12">
        <f t="shared" si="8"/>
        <v>0.77319587628865982</v>
      </c>
      <c r="U192" s="9">
        <v>2206.12</v>
      </c>
      <c r="V192" s="9">
        <v>2209.31</v>
      </c>
      <c r="W192" s="9">
        <v>0.92500000000000004</v>
      </c>
      <c r="X192" s="9">
        <v>0.69</v>
      </c>
      <c r="Y192" s="9">
        <v>0.67900000000000005</v>
      </c>
      <c r="Z192" s="9">
        <v>0.52500000000000002</v>
      </c>
      <c r="AA192" s="9">
        <v>2246.5</v>
      </c>
      <c r="AB192" s="9">
        <v>2253.5</v>
      </c>
      <c r="AD192" s="9">
        <v>2340.16</v>
      </c>
    </row>
    <row r="193" spans="1:30" x14ac:dyDescent="0.3">
      <c r="A193" s="9" t="s">
        <v>229</v>
      </c>
      <c r="B193" s="9" t="s">
        <v>1036</v>
      </c>
      <c r="C193" s="10" t="str">
        <f t="shared" si="6"/>
        <v>1180</v>
      </c>
      <c r="D193" s="9" t="s">
        <v>26</v>
      </c>
      <c r="E193" s="9">
        <v>1</v>
      </c>
      <c r="H193" s="9">
        <v>245.41</v>
      </c>
      <c r="P193" s="11">
        <v>1180</v>
      </c>
      <c r="Q193" s="9">
        <v>0.72099999999999997</v>
      </c>
      <c r="R193" s="9">
        <v>0.746</v>
      </c>
      <c r="S193" s="12">
        <f t="shared" si="7"/>
        <v>0.72120559741657697</v>
      </c>
      <c r="T193" s="12">
        <f t="shared" si="8"/>
        <v>0.7450980392156864</v>
      </c>
      <c r="U193" s="9">
        <v>2205.77</v>
      </c>
      <c r="V193" s="9">
        <v>2209.1799999999998</v>
      </c>
      <c r="W193" s="9">
        <v>0.92900000000000005</v>
      </c>
      <c r="X193" s="9">
        <v>0.67</v>
      </c>
      <c r="Y193" s="9">
        <v>0.71399999999999997</v>
      </c>
      <c r="Z193" s="9">
        <v>0.53200000000000003</v>
      </c>
      <c r="AA193" s="9">
        <v>2247.4499999999998</v>
      </c>
      <c r="AB193" s="9">
        <v>2253.4</v>
      </c>
      <c r="AD193" s="9">
        <v>2339.11</v>
      </c>
    </row>
    <row r="194" spans="1:30" x14ac:dyDescent="0.3">
      <c r="A194" s="9" t="s">
        <v>230</v>
      </c>
      <c r="B194" s="9" t="s">
        <v>1036</v>
      </c>
      <c r="C194" s="10" t="str">
        <f t="shared" si="6"/>
        <v>1200</v>
      </c>
      <c r="D194" s="9" t="s">
        <v>26</v>
      </c>
      <c r="E194" s="9">
        <v>1</v>
      </c>
      <c r="H194" s="9">
        <v>214.25</v>
      </c>
      <c r="P194" s="11">
        <v>1200</v>
      </c>
      <c r="Q194" s="9">
        <v>0.70099999999999996</v>
      </c>
      <c r="R194" s="9">
        <v>0.73499999999999999</v>
      </c>
      <c r="S194" s="12">
        <f t="shared" si="7"/>
        <v>0.7016574585635359</v>
      </c>
      <c r="T194" s="12">
        <f t="shared" si="8"/>
        <v>0.73529411764705876</v>
      </c>
      <c r="U194" s="9">
        <v>2206.98</v>
      </c>
      <c r="V194" s="9">
        <v>2209.4699999999998</v>
      </c>
      <c r="W194" s="9">
        <v>0.90500000000000003</v>
      </c>
      <c r="X194" s="9">
        <v>0.63500000000000001</v>
      </c>
      <c r="Y194" s="9">
        <v>0.64600000000000002</v>
      </c>
      <c r="Z194" s="9">
        <v>0.47499999999999998</v>
      </c>
      <c r="AB194" s="9">
        <v>2251.88</v>
      </c>
      <c r="AD194" s="9">
        <v>2345.08</v>
      </c>
    </row>
    <row r="195" spans="1:30" x14ac:dyDescent="0.3">
      <c r="A195" s="9" t="s">
        <v>231</v>
      </c>
      <c r="B195" s="9" t="s">
        <v>1036</v>
      </c>
      <c r="C195" s="10" t="str">
        <f t="shared" si="6"/>
        <v>1200</v>
      </c>
      <c r="D195" s="9" t="s">
        <v>26</v>
      </c>
      <c r="E195" s="9">
        <v>1</v>
      </c>
      <c r="H195" s="9">
        <v>224.61</v>
      </c>
      <c r="P195" s="11">
        <v>1200</v>
      </c>
      <c r="Q195" s="9">
        <v>0.69099999999999995</v>
      </c>
      <c r="R195" s="9">
        <v>0.72099999999999997</v>
      </c>
      <c r="S195" s="12">
        <f t="shared" si="7"/>
        <v>0.69003285870755748</v>
      </c>
      <c r="T195" s="12">
        <f t="shared" si="8"/>
        <v>0.72157434402332354</v>
      </c>
      <c r="U195" s="9">
        <v>2206.87</v>
      </c>
      <c r="V195" s="9">
        <v>2209.38</v>
      </c>
      <c r="W195" s="9">
        <v>0.91300000000000003</v>
      </c>
      <c r="X195" s="9">
        <v>0.63</v>
      </c>
      <c r="Y195" s="9">
        <v>0.68600000000000005</v>
      </c>
      <c r="Z195" s="9">
        <v>0.495</v>
      </c>
      <c r="AA195" s="9">
        <v>2243.86</v>
      </c>
      <c r="AB195" s="9">
        <v>2252.7800000000002</v>
      </c>
      <c r="AD195" s="9">
        <v>2343.58</v>
      </c>
    </row>
    <row r="196" spans="1:30" x14ac:dyDescent="0.3">
      <c r="A196" s="9" t="s">
        <v>232</v>
      </c>
      <c r="B196" s="9" t="s">
        <v>1036</v>
      </c>
      <c r="C196" s="10" t="str">
        <f t="shared" si="6"/>
        <v>1200</v>
      </c>
      <c r="D196" s="9" t="s">
        <v>26</v>
      </c>
      <c r="E196" s="9">
        <v>1</v>
      </c>
      <c r="H196" s="9">
        <v>201.16</v>
      </c>
      <c r="P196" s="11">
        <v>1200</v>
      </c>
      <c r="Q196" s="9">
        <v>0.72899999999999998</v>
      </c>
      <c r="R196" s="9">
        <v>0.76500000000000001</v>
      </c>
      <c r="S196" s="12">
        <f t="shared" si="7"/>
        <v>0.72888888888888892</v>
      </c>
      <c r="T196" s="12">
        <f t="shared" si="8"/>
        <v>0.76452119309262168</v>
      </c>
      <c r="U196" s="9">
        <v>2206.89</v>
      </c>
      <c r="V196" s="9">
        <v>2209.0700000000002</v>
      </c>
      <c r="W196" s="9">
        <v>0.9</v>
      </c>
      <c r="X196" s="9">
        <v>0.65600000000000003</v>
      </c>
      <c r="Y196" s="9">
        <v>0.63700000000000001</v>
      </c>
      <c r="Z196" s="9">
        <v>0.48699999999999999</v>
      </c>
      <c r="AB196" s="9">
        <v>2249.12</v>
      </c>
      <c r="AC196" s="9">
        <v>2366.52</v>
      </c>
      <c r="AD196" s="9">
        <v>2345.96</v>
      </c>
    </row>
    <row r="197" spans="1:30" x14ac:dyDescent="0.3">
      <c r="A197" s="9" t="s">
        <v>233</v>
      </c>
      <c r="B197" s="9" t="s">
        <v>1036</v>
      </c>
      <c r="C197" s="10" t="str">
        <f t="shared" ref="C197:C227" si="9">MID(A197,7,4)</f>
        <v>1220</v>
      </c>
      <c r="D197" s="9" t="s">
        <v>26</v>
      </c>
      <c r="E197" s="9">
        <v>1</v>
      </c>
      <c r="H197" s="9">
        <v>274.41000000000003</v>
      </c>
      <c r="I197" s="9" t="s">
        <v>108</v>
      </c>
      <c r="J197" s="9">
        <v>1</v>
      </c>
      <c r="M197" s="9">
        <v>500</v>
      </c>
      <c r="P197" s="11">
        <v>1220</v>
      </c>
      <c r="Q197" s="9">
        <v>0.64200000000000002</v>
      </c>
      <c r="R197" s="9">
        <v>0.66900000000000004</v>
      </c>
      <c r="S197" s="12">
        <f t="shared" ref="S197:S227" si="10">X197/W197</f>
        <v>0.64179104477611937</v>
      </c>
      <c r="T197" s="12">
        <f t="shared" ref="T197:T227" si="11">Z197/Y197</f>
        <v>0.66910688140556362</v>
      </c>
      <c r="U197" s="9">
        <v>2206.1799999999998</v>
      </c>
      <c r="V197" s="9">
        <v>2210.04</v>
      </c>
      <c r="W197" s="9">
        <v>0.93799999999999994</v>
      </c>
      <c r="X197" s="9">
        <v>0.60199999999999998</v>
      </c>
      <c r="Y197" s="9">
        <v>0.68300000000000005</v>
      </c>
      <c r="Z197" s="9">
        <v>0.45700000000000002</v>
      </c>
      <c r="AA197" s="9">
        <v>2251.36</v>
      </c>
      <c r="AB197" s="9">
        <v>2254.4499999999998</v>
      </c>
      <c r="AD197" s="9">
        <v>2341.42</v>
      </c>
    </row>
    <row r="198" spans="1:30" x14ac:dyDescent="0.3">
      <c r="A198" s="9" t="s">
        <v>234</v>
      </c>
      <c r="B198" s="9" t="s">
        <v>1036</v>
      </c>
      <c r="C198" s="10" t="str">
        <f t="shared" si="9"/>
        <v>1220</v>
      </c>
      <c r="D198" s="9" t="s">
        <v>26</v>
      </c>
      <c r="E198" s="9">
        <v>1</v>
      </c>
      <c r="H198" s="9">
        <v>333.83</v>
      </c>
      <c r="I198" s="9" t="s">
        <v>108</v>
      </c>
      <c r="J198" s="9">
        <v>1</v>
      </c>
      <c r="M198" s="9">
        <v>500</v>
      </c>
      <c r="P198" s="11">
        <v>1220</v>
      </c>
      <c r="Q198" s="9">
        <v>0.68</v>
      </c>
      <c r="R198" s="9">
        <v>0.71199999999999997</v>
      </c>
      <c r="S198" s="12">
        <f t="shared" si="10"/>
        <v>0.68021390374331547</v>
      </c>
      <c r="T198" s="12">
        <f t="shared" si="11"/>
        <v>0.71226415094339623</v>
      </c>
      <c r="U198" s="9">
        <v>2207.16</v>
      </c>
      <c r="V198" s="9">
        <v>2211.15</v>
      </c>
      <c r="W198" s="9">
        <v>0.93500000000000005</v>
      </c>
      <c r="X198" s="9">
        <v>0.63600000000000001</v>
      </c>
      <c r="Y198" s="9">
        <v>0.63600000000000001</v>
      </c>
      <c r="Z198" s="9">
        <v>0.45300000000000001</v>
      </c>
      <c r="AA198" s="9">
        <v>2251.27</v>
      </c>
      <c r="AB198" s="9">
        <v>2254.37</v>
      </c>
      <c r="AD198" s="9">
        <v>2343.35</v>
      </c>
    </row>
    <row r="199" spans="1:30" x14ac:dyDescent="0.3">
      <c r="A199" s="9" t="s">
        <v>235</v>
      </c>
      <c r="B199" s="9" t="s">
        <v>1036</v>
      </c>
      <c r="C199" s="10" t="str">
        <f t="shared" si="9"/>
        <v>1220</v>
      </c>
      <c r="D199" s="9" t="s">
        <v>26</v>
      </c>
      <c r="E199" s="9">
        <v>1</v>
      </c>
      <c r="H199" s="9">
        <v>256.45999999999998</v>
      </c>
      <c r="I199" s="9" t="s">
        <v>108</v>
      </c>
      <c r="J199" s="9">
        <v>1</v>
      </c>
      <c r="M199" s="9">
        <v>500</v>
      </c>
      <c r="P199" s="11">
        <v>1220</v>
      </c>
      <c r="Q199" s="9">
        <v>0.64700000000000002</v>
      </c>
      <c r="R199" s="9">
        <v>0.68100000000000005</v>
      </c>
      <c r="S199" s="12">
        <f t="shared" si="10"/>
        <v>0.64718384697130715</v>
      </c>
      <c r="T199" s="12">
        <f t="shared" si="11"/>
        <v>0.68068535825545173</v>
      </c>
      <c r="U199" s="9">
        <v>2206.29</v>
      </c>
      <c r="V199" s="9">
        <v>2211.48</v>
      </c>
      <c r="W199" s="9">
        <v>0.94099999999999995</v>
      </c>
      <c r="X199" s="9">
        <v>0.60899999999999999</v>
      </c>
      <c r="Y199" s="9">
        <v>0.64200000000000002</v>
      </c>
      <c r="Z199" s="9">
        <v>0.437</v>
      </c>
      <c r="AA199" s="9">
        <v>2251.67</v>
      </c>
      <c r="AB199" s="9">
        <v>2254.4</v>
      </c>
      <c r="AD199" s="9">
        <v>2342.13</v>
      </c>
    </row>
    <row r="200" spans="1:30" x14ac:dyDescent="0.3">
      <c r="A200" s="9" t="s">
        <v>236</v>
      </c>
      <c r="B200" s="9" t="s">
        <v>1036</v>
      </c>
      <c r="C200" s="10" t="str">
        <f t="shared" si="9"/>
        <v>1220</v>
      </c>
      <c r="D200" s="9" t="s">
        <v>26</v>
      </c>
      <c r="E200" s="9">
        <v>1</v>
      </c>
      <c r="H200" s="9">
        <v>243.29</v>
      </c>
      <c r="I200" s="9" t="s">
        <v>108</v>
      </c>
      <c r="J200" s="9">
        <v>1</v>
      </c>
      <c r="M200" s="9">
        <v>500</v>
      </c>
      <c r="P200" s="11">
        <v>1220</v>
      </c>
      <c r="Q200" s="9">
        <v>0.70499999999999996</v>
      </c>
      <c r="R200" s="9">
        <v>0.73399999999999999</v>
      </c>
      <c r="S200" s="12">
        <f t="shared" si="10"/>
        <v>0.70525187566988212</v>
      </c>
      <c r="T200" s="12">
        <f t="shared" si="11"/>
        <v>0.7338709677419355</v>
      </c>
      <c r="U200" s="9">
        <v>2207.4499999999998</v>
      </c>
      <c r="V200" s="9">
        <v>2210.2199999999998</v>
      </c>
      <c r="W200" s="9">
        <v>0.93300000000000005</v>
      </c>
      <c r="X200" s="9">
        <v>0.65800000000000003</v>
      </c>
      <c r="Y200" s="9">
        <v>0.62</v>
      </c>
      <c r="Z200" s="9">
        <v>0.45500000000000002</v>
      </c>
      <c r="AA200" s="9">
        <v>2251.37</v>
      </c>
      <c r="AB200" s="9">
        <v>2254.4</v>
      </c>
      <c r="AD200" s="9">
        <v>2346.9899999999998</v>
      </c>
    </row>
    <row r="201" spans="1:30" x14ac:dyDescent="0.3">
      <c r="A201" s="9" t="s">
        <v>237</v>
      </c>
      <c r="B201" s="9" t="s">
        <v>1036</v>
      </c>
      <c r="C201" s="10" t="str">
        <f t="shared" si="9"/>
        <v>1240</v>
      </c>
      <c r="D201" s="9" t="s">
        <v>26</v>
      </c>
      <c r="E201" s="9">
        <v>1</v>
      </c>
      <c r="H201" s="9">
        <v>262.8</v>
      </c>
      <c r="I201" s="9" t="s">
        <v>108</v>
      </c>
      <c r="J201" s="9">
        <v>1</v>
      </c>
      <c r="M201" s="9">
        <v>500</v>
      </c>
      <c r="P201" s="11">
        <v>1240</v>
      </c>
      <c r="Q201" s="9">
        <v>0.67300000000000004</v>
      </c>
      <c r="R201" s="9">
        <v>0.70199999999999996</v>
      </c>
      <c r="S201" s="12">
        <f t="shared" si="10"/>
        <v>0.67263157894736847</v>
      </c>
      <c r="T201" s="12">
        <f t="shared" si="11"/>
        <v>0.70164917541229388</v>
      </c>
      <c r="U201" s="9">
        <v>2204.08</v>
      </c>
      <c r="V201" s="9">
        <v>2210.5500000000002</v>
      </c>
      <c r="W201" s="9">
        <v>0.95</v>
      </c>
      <c r="X201" s="9">
        <v>0.63900000000000001</v>
      </c>
      <c r="Y201" s="9">
        <v>0.66700000000000004</v>
      </c>
      <c r="Z201" s="9">
        <v>0.46800000000000003</v>
      </c>
      <c r="AA201" s="9">
        <v>2252.63</v>
      </c>
      <c r="AB201" s="9">
        <v>2255.91</v>
      </c>
      <c r="AD201" s="9">
        <v>2350.19</v>
      </c>
    </row>
    <row r="202" spans="1:30" x14ac:dyDescent="0.3">
      <c r="A202" s="9" t="s">
        <v>238</v>
      </c>
      <c r="B202" s="9" t="s">
        <v>1036</v>
      </c>
      <c r="C202" s="10" t="str">
        <f t="shared" si="9"/>
        <v>1240</v>
      </c>
      <c r="D202" s="9" t="s">
        <v>26</v>
      </c>
      <c r="E202" s="9">
        <v>1</v>
      </c>
      <c r="H202" s="9">
        <v>251.23</v>
      </c>
      <c r="I202" s="9" t="s">
        <v>108</v>
      </c>
      <c r="J202" s="9">
        <v>1</v>
      </c>
      <c r="M202" s="9">
        <v>500</v>
      </c>
      <c r="P202" s="11">
        <v>1240</v>
      </c>
      <c r="Q202" s="9">
        <v>0.64500000000000002</v>
      </c>
      <c r="R202" s="9">
        <v>0.67100000000000004</v>
      </c>
      <c r="S202" s="12">
        <f t="shared" si="10"/>
        <v>0.64495798319327735</v>
      </c>
      <c r="T202" s="12">
        <f t="shared" si="11"/>
        <v>0.67130919220055707</v>
      </c>
      <c r="U202" s="9">
        <v>2204.33</v>
      </c>
      <c r="V202" s="9">
        <v>2208.7199999999998</v>
      </c>
      <c r="W202" s="9">
        <v>0.95199999999999996</v>
      </c>
      <c r="X202" s="9">
        <v>0.61399999999999999</v>
      </c>
      <c r="Y202" s="9">
        <v>0.71799999999999997</v>
      </c>
      <c r="Z202" s="9">
        <v>0.48199999999999998</v>
      </c>
      <c r="AA202" s="9">
        <v>2252.7600000000002</v>
      </c>
      <c r="AB202" s="9">
        <v>2256.54</v>
      </c>
      <c r="AD202" s="9">
        <v>2346.5300000000002</v>
      </c>
    </row>
    <row r="203" spans="1:30" x14ac:dyDescent="0.3">
      <c r="A203" s="9" t="s">
        <v>239</v>
      </c>
      <c r="B203" s="9" t="s">
        <v>1036</v>
      </c>
      <c r="C203" s="10" t="str">
        <f t="shared" si="9"/>
        <v>1240</v>
      </c>
      <c r="D203" s="9" t="s">
        <v>26</v>
      </c>
      <c r="E203" s="9">
        <v>1</v>
      </c>
      <c r="H203" s="9">
        <v>257.94</v>
      </c>
      <c r="I203" s="9" t="s">
        <v>108</v>
      </c>
      <c r="J203" s="9">
        <v>1</v>
      </c>
      <c r="M203" s="9">
        <v>500</v>
      </c>
      <c r="P203" s="11">
        <v>1240</v>
      </c>
      <c r="Q203" s="9">
        <v>0.70399999999999996</v>
      </c>
      <c r="R203" s="9">
        <v>0.73</v>
      </c>
      <c r="S203" s="12">
        <f t="shared" si="10"/>
        <v>0.70389884088514232</v>
      </c>
      <c r="T203" s="12">
        <f t="shared" si="11"/>
        <v>0.73065902578796571</v>
      </c>
      <c r="U203" s="9">
        <v>2202.96</v>
      </c>
      <c r="V203" s="9">
        <v>2209.2399999999998</v>
      </c>
      <c r="W203" s="9">
        <v>0.94899999999999995</v>
      </c>
      <c r="X203" s="9">
        <v>0.66800000000000004</v>
      </c>
      <c r="Y203" s="9">
        <v>0.69799999999999995</v>
      </c>
      <c r="Z203" s="9">
        <v>0.51</v>
      </c>
      <c r="AA203" s="9">
        <v>2252.4699999999998</v>
      </c>
      <c r="AB203" s="9">
        <v>2255.61</v>
      </c>
      <c r="AD203" s="9">
        <v>2343.31</v>
      </c>
    </row>
    <row r="204" spans="1:30" x14ac:dyDescent="0.3">
      <c r="A204" s="9" t="s">
        <v>240</v>
      </c>
      <c r="B204" s="9" t="s">
        <v>1036</v>
      </c>
      <c r="C204" s="10" t="str">
        <f t="shared" si="9"/>
        <v>1260</v>
      </c>
      <c r="D204" s="9" t="s">
        <v>26</v>
      </c>
      <c r="E204" s="9">
        <v>1</v>
      </c>
      <c r="H204" s="9">
        <v>350.19</v>
      </c>
      <c r="I204" s="9" t="s">
        <v>108</v>
      </c>
      <c r="J204" s="9">
        <v>1</v>
      </c>
      <c r="M204" s="9">
        <v>500</v>
      </c>
      <c r="P204" s="11">
        <v>1260</v>
      </c>
      <c r="Q204" s="9">
        <v>0.82299999999999995</v>
      </c>
      <c r="R204" s="9">
        <v>0.85499999999999998</v>
      </c>
      <c r="S204" s="12">
        <f t="shared" si="10"/>
        <v>0.82316442605997941</v>
      </c>
      <c r="T204" s="12">
        <f t="shared" si="11"/>
        <v>0.85537918871252205</v>
      </c>
      <c r="U204" s="9">
        <v>2201.67</v>
      </c>
      <c r="V204" s="9">
        <v>2210.54</v>
      </c>
      <c r="W204" s="9">
        <v>0.96699999999999997</v>
      </c>
      <c r="X204" s="9">
        <v>0.79600000000000004</v>
      </c>
      <c r="Y204" s="9">
        <v>0.56699999999999995</v>
      </c>
      <c r="Z204" s="9">
        <v>0.48499999999999999</v>
      </c>
      <c r="AA204" s="9">
        <v>2253.1</v>
      </c>
      <c r="AB204" s="9">
        <v>2255.4</v>
      </c>
      <c r="AC204" s="9">
        <v>2367.0700000000002</v>
      </c>
      <c r="AD204" s="9">
        <v>2352.85</v>
      </c>
    </row>
    <row r="205" spans="1:30" x14ac:dyDescent="0.3">
      <c r="A205" s="9" t="s">
        <v>241</v>
      </c>
      <c r="B205" s="9" t="s">
        <v>1036</v>
      </c>
      <c r="C205" s="10" t="str">
        <f t="shared" si="9"/>
        <v>1260</v>
      </c>
      <c r="D205" s="9" t="s">
        <v>26</v>
      </c>
      <c r="E205" s="9">
        <v>0.76200000000000001</v>
      </c>
      <c r="F205" s="9" t="s">
        <v>211</v>
      </c>
      <c r="G205" s="9">
        <v>0.23799999999999999</v>
      </c>
      <c r="H205" s="9">
        <v>285.06</v>
      </c>
      <c r="I205" s="9" t="s">
        <v>108</v>
      </c>
      <c r="J205" s="9">
        <v>1</v>
      </c>
      <c r="M205" s="9">
        <v>500</v>
      </c>
      <c r="P205" s="11">
        <v>1260</v>
      </c>
      <c r="Q205" s="9">
        <v>0.91400000000000003</v>
      </c>
      <c r="R205" s="9">
        <v>0.93700000000000006</v>
      </c>
      <c r="S205" s="12">
        <f t="shared" si="10"/>
        <v>0.9137214137214138</v>
      </c>
      <c r="T205" s="12">
        <f t="shared" si="11"/>
        <v>0.9375</v>
      </c>
      <c r="U205" s="9">
        <v>2201.52</v>
      </c>
      <c r="V205" s="9">
        <v>2205.67</v>
      </c>
      <c r="W205" s="9">
        <v>0.96199999999999997</v>
      </c>
      <c r="X205" s="9">
        <v>0.879</v>
      </c>
      <c r="Y205" s="9">
        <v>0.56000000000000005</v>
      </c>
      <c r="Z205" s="9">
        <v>0.52500000000000002</v>
      </c>
      <c r="AA205" s="9">
        <v>2252.8200000000002</v>
      </c>
      <c r="AB205" s="9">
        <v>2254.87</v>
      </c>
      <c r="AC205" s="9">
        <v>2363.67</v>
      </c>
      <c r="AD205" s="9">
        <v>2351.62</v>
      </c>
    </row>
    <row r="206" spans="1:30" x14ac:dyDescent="0.3">
      <c r="A206" s="9" t="s">
        <v>242</v>
      </c>
      <c r="B206" s="9" t="s">
        <v>1036</v>
      </c>
      <c r="C206" s="10" t="str">
        <f t="shared" si="9"/>
        <v>1260</v>
      </c>
      <c r="D206" s="9" t="s">
        <v>122</v>
      </c>
      <c r="E206" s="9">
        <v>1</v>
      </c>
      <c r="H206" s="9">
        <v>180.8</v>
      </c>
      <c r="I206" s="9" t="s">
        <v>108</v>
      </c>
      <c r="J206" s="9">
        <v>1</v>
      </c>
      <c r="M206" s="9">
        <v>500</v>
      </c>
      <c r="P206" s="11">
        <v>1260</v>
      </c>
      <c r="Q206" s="9">
        <v>0.91900000000000004</v>
      </c>
      <c r="R206" s="9">
        <v>0.94799999999999995</v>
      </c>
      <c r="S206" s="12">
        <f t="shared" si="10"/>
        <v>0.91945606694560678</v>
      </c>
      <c r="T206" s="12">
        <f t="shared" si="11"/>
        <v>0.94757281553398054</v>
      </c>
      <c r="U206" s="9">
        <v>2201.5500000000002</v>
      </c>
      <c r="V206" s="9">
        <v>2204.27</v>
      </c>
      <c r="W206" s="9">
        <v>0.95599999999999996</v>
      </c>
      <c r="X206" s="9">
        <v>0.879</v>
      </c>
      <c r="Y206" s="9">
        <v>0.51500000000000001</v>
      </c>
      <c r="Z206" s="9">
        <v>0.48799999999999999</v>
      </c>
      <c r="AA206" s="9">
        <v>2253.13</v>
      </c>
      <c r="AB206" s="9">
        <v>2254.87</v>
      </c>
      <c r="AC206" s="9">
        <v>2357.21</v>
      </c>
      <c r="AD206" s="9">
        <v>2354.2800000000002</v>
      </c>
    </row>
    <row r="207" spans="1:30" x14ac:dyDescent="0.3">
      <c r="A207" s="9" t="s">
        <v>243</v>
      </c>
      <c r="B207" s="9" t="s">
        <v>1036</v>
      </c>
      <c r="C207" s="10" t="str">
        <f t="shared" si="9"/>
        <v>1280</v>
      </c>
      <c r="D207" s="9" t="s">
        <v>26</v>
      </c>
      <c r="E207" s="9">
        <v>0.79100000000000004</v>
      </c>
      <c r="F207" s="9" t="s">
        <v>211</v>
      </c>
      <c r="G207" s="9">
        <v>0.20899999999999999</v>
      </c>
      <c r="H207" s="9">
        <v>293.83</v>
      </c>
      <c r="I207" s="9" t="s">
        <v>108</v>
      </c>
      <c r="J207" s="9">
        <v>1</v>
      </c>
      <c r="M207" s="9">
        <v>500</v>
      </c>
      <c r="P207" s="11">
        <v>1280</v>
      </c>
      <c r="Q207" s="9">
        <v>0.85499999999999998</v>
      </c>
      <c r="R207" s="9">
        <v>0.875</v>
      </c>
      <c r="S207" s="12">
        <f t="shared" si="10"/>
        <v>0.85537190082644621</v>
      </c>
      <c r="T207" s="12">
        <f t="shared" si="11"/>
        <v>0.8743633276740238</v>
      </c>
      <c r="U207" s="9">
        <v>2201.44</v>
      </c>
      <c r="V207" s="9">
        <v>2208</v>
      </c>
      <c r="W207" s="9">
        <v>0.96799999999999997</v>
      </c>
      <c r="X207" s="9">
        <v>0.82799999999999996</v>
      </c>
      <c r="Y207" s="9">
        <v>0.58899999999999997</v>
      </c>
      <c r="Z207" s="9">
        <v>0.51500000000000001</v>
      </c>
      <c r="AA207" s="9">
        <v>2252.0300000000002</v>
      </c>
      <c r="AB207" s="9">
        <v>2255.59</v>
      </c>
      <c r="AC207" s="9">
        <v>2366.0100000000002</v>
      </c>
      <c r="AD207" s="9">
        <v>2353.3200000000002</v>
      </c>
    </row>
    <row r="208" spans="1:30" x14ac:dyDescent="0.3">
      <c r="A208" s="9" t="s">
        <v>244</v>
      </c>
      <c r="B208" s="9" t="s">
        <v>1036</v>
      </c>
      <c r="C208" s="10" t="str">
        <f t="shared" si="9"/>
        <v>1280</v>
      </c>
      <c r="D208" s="9" t="s">
        <v>26</v>
      </c>
      <c r="E208" s="9">
        <v>0.72599999999999998</v>
      </c>
      <c r="F208" s="9" t="s">
        <v>211</v>
      </c>
      <c r="G208" s="9">
        <v>0.27400000000000002</v>
      </c>
      <c r="H208" s="9">
        <v>328.33</v>
      </c>
      <c r="P208" s="11">
        <v>1280</v>
      </c>
      <c r="Q208" s="9">
        <v>0.92</v>
      </c>
      <c r="R208" s="9">
        <v>0.93300000000000005</v>
      </c>
      <c r="S208" s="12">
        <f t="shared" si="10"/>
        <v>0.92028985507246386</v>
      </c>
      <c r="T208" s="12">
        <f t="shared" si="11"/>
        <v>0.93301435406698563</v>
      </c>
      <c r="U208" s="9">
        <v>2202.87</v>
      </c>
      <c r="V208" s="9">
        <v>2206.38</v>
      </c>
      <c r="W208" s="9">
        <v>0.96599999999999997</v>
      </c>
      <c r="X208" s="9">
        <v>0.88900000000000001</v>
      </c>
      <c r="Y208" s="9">
        <v>0.627</v>
      </c>
      <c r="Z208" s="9">
        <v>0.58499999999999996</v>
      </c>
      <c r="AA208" s="9">
        <v>2251.34</v>
      </c>
      <c r="AB208" s="9">
        <v>2253.2399999999998</v>
      </c>
      <c r="AC208" s="9">
        <v>2353.7800000000002</v>
      </c>
      <c r="AD208" s="9">
        <v>2351.89</v>
      </c>
    </row>
    <row r="209" spans="1:30" x14ac:dyDescent="0.3">
      <c r="A209" s="9" t="s">
        <v>245</v>
      </c>
      <c r="B209" s="9" t="s">
        <v>1036</v>
      </c>
      <c r="C209" s="10" t="str">
        <f t="shared" si="9"/>
        <v>1280</v>
      </c>
      <c r="D209" s="9" t="s">
        <v>26</v>
      </c>
      <c r="E209" s="9">
        <v>0.73299999999999998</v>
      </c>
      <c r="F209" s="9" t="s">
        <v>211</v>
      </c>
      <c r="G209" s="9">
        <v>0.26700000000000002</v>
      </c>
      <c r="H209" s="9">
        <v>304.35000000000002</v>
      </c>
      <c r="P209" s="11">
        <v>1280</v>
      </c>
      <c r="Q209" s="9">
        <v>0.875</v>
      </c>
      <c r="R209" s="9">
        <v>0.89400000000000002</v>
      </c>
      <c r="S209" s="12">
        <f t="shared" si="10"/>
        <v>0.87512899896800822</v>
      </c>
      <c r="T209" s="12">
        <f t="shared" si="11"/>
        <v>0.89298245614035099</v>
      </c>
      <c r="U209" s="9">
        <v>2202.36</v>
      </c>
      <c r="V209" s="9">
        <v>2208.42</v>
      </c>
      <c r="W209" s="9">
        <v>0.96899999999999997</v>
      </c>
      <c r="X209" s="9">
        <v>0.84799999999999998</v>
      </c>
      <c r="Y209" s="9">
        <v>0.56999999999999995</v>
      </c>
      <c r="Z209" s="9">
        <v>0.50900000000000001</v>
      </c>
      <c r="AA209" s="9">
        <v>2252.08</v>
      </c>
      <c r="AB209" s="9">
        <v>2254</v>
      </c>
      <c r="AC209" s="9">
        <v>2353.91</v>
      </c>
      <c r="AD209" s="9">
        <v>2345.23</v>
      </c>
    </row>
    <row r="210" spans="1:30" x14ac:dyDescent="0.3">
      <c r="A210" s="9" t="s">
        <v>246</v>
      </c>
      <c r="B210" s="9" t="s">
        <v>1036</v>
      </c>
      <c r="C210" s="10" t="str">
        <f t="shared" si="9"/>
        <v>1300</v>
      </c>
      <c r="D210" s="9" t="s">
        <v>211</v>
      </c>
      <c r="E210" s="9">
        <v>0.54700000000000004</v>
      </c>
      <c r="F210" s="9" t="s">
        <v>26</v>
      </c>
      <c r="G210" s="9">
        <v>0.45300000000000001</v>
      </c>
      <c r="H210" s="9">
        <v>198.69</v>
      </c>
      <c r="P210" s="11">
        <v>1300</v>
      </c>
      <c r="S210" s="12" t="e">
        <f t="shared" si="10"/>
        <v>#DIV/0!</v>
      </c>
      <c r="T210" s="12" t="e">
        <f t="shared" si="11"/>
        <v>#DIV/0!</v>
      </c>
      <c r="X210" s="9">
        <v>0.82199999999999995</v>
      </c>
      <c r="Z210" s="9">
        <v>0.55900000000000005</v>
      </c>
      <c r="AA210" s="9">
        <v>2252.65</v>
      </c>
      <c r="AB210" s="9">
        <v>2254.56</v>
      </c>
      <c r="AC210" s="9">
        <v>2344.14</v>
      </c>
      <c r="AD210" s="9">
        <v>2338.7800000000002</v>
      </c>
    </row>
    <row r="211" spans="1:30" x14ac:dyDescent="0.3">
      <c r="A211" s="9" t="s">
        <v>247</v>
      </c>
      <c r="B211" s="9" t="s">
        <v>1036</v>
      </c>
      <c r="C211" s="10" t="str">
        <f t="shared" si="9"/>
        <v>1300</v>
      </c>
      <c r="P211" s="11">
        <v>1300</v>
      </c>
      <c r="S211" s="12" t="e">
        <f t="shared" si="10"/>
        <v>#DIV/0!</v>
      </c>
      <c r="T211" s="12" t="e">
        <f t="shared" si="11"/>
        <v>#DIV/0!</v>
      </c>
      <c r="X211" s="9">
        <v>0.83399999999999996</v>
      </c>
      <c r="Z211" s="9">
        <v>0.50900000000000001</v>
      </c>
      <c r="AA211" s="9">
        <v>2250.58</v>
      </c>
      <c r="AB211" s="9">
        <v>2253.0500000000002</v>
      </c>
      <c r="AC211" s="9">
        <v>2350.52</v>
      </c>
      <c r="AD211" s="9">
        <v>2340.4</v>
      </c>
    </row>
    <row r="212" spans="1:30" x14ac:dyDescent="0.3">
      <c r="A212" s="9" t="s">
        <v>248</v>
      </c>
      <c r="B212" s="9" t="s">
        <v>1036</v>
      </c>
      <c r="C212" s="10" t="str">
        <f t="shared" si="9"/>
        <v>1300</v>
      </c>
      <c r="D212" s="9" t="s">
        <v>26</v>
      </c>
      <c r="E212" s="9">
        <v>0.61799999999999999</v>
      </c>
      <c r="F212" s="9" t="s">
        <v>211</v>
      </c>
      <c r="G212" s="9">
        <v>0.38200000000000001</v>
      </c>
      <c r="H212" s="9">
        <v>230.47</v>
      </c>
      <c r="I212" s="9" t="s">
        <v>108</v>
      </c>
      <c r="J212" s="9">
        <v>1</v>
      </c>
      <c r="M212" s="9">
        <v>500</v>
      </c>
      <c r="P212" s="11">
        <v>1300</v>
      </c>
      <c r="S212" s="12" t="e">
        <f t="shared" si="10"/>
        <v>#DIV/0!</v>
      </c>
      <c r="T212" s="12" t="e">
        <f t="shared" si="11"/>
        <v>#DIV/0!</v>
      </c>
      <c r="X212" s="9">
        <v>0.78500000000000003</v>
      </c>
      <c r="Z212" s="9">
        <v>0.51200000000000001</v>
      </c>
      <c r="AA212" s="9">
        <v>2252.38</v>
      </c>
      <c r="AB212" s="9">
        <v>2254.79</v>
      </c>
      <c r="AC212" s="9">
        <v>2348</v>
      </c>
      <c r="AD212" s="9">
        <v>2339.23</v>
      </c>
    </row>
    <row r="213" spans="1:30" x14ac:dyDescent="0.3">
      <c r="A213" s="9" t="s">
        <v>249</v>
      </c>
      <c r="B213" s="9" t="s">
        <v>1036</v>
      </c>
      <c r="C213" s="10" t="str">
        <f t="shared" si="9"/>
        <v>1320</v>
      </c>
      <c r="D213" s="9" t="s">
        <v>26</v>
      </c>
      <c r="E213" s="9">
        <v>0.82599999999999996</v>
      </c>
      <c r="F213" s="9" t="s">
        <v>211</v>
      </c>
      <c r="G213" s="9">
        <v>0.17399999999999999</v>
      </c>
      <c r="H213" s="9">
        <v>218.34</v>
      </c>
      <c r="I213" s="9" t="s">
        <v>108</v>
      </c>
      <c r="J213" s="9">
        <v>1</v>
      </c>
      <c r="M213" s="9">
        <v>500</v>
      </c>
      <c r="P213" s="11">
        <v>1320</v>
      </c>
      <c r="Q213" s="9">
        <v>0.78900000000000003</v>
      </c>
      <c r="R213" s="9">
        <v>0.82599999999999996</v>
      </c>
      <c r="S213" s="12">
        <f t="shared" si="10"/>
        <v>0.78873239436619713</v>
      </c>
      <c r="T213" s="12">
        <f t="shared" si="11"/>
        <v>0.82709447415329762</v>
      </c>
      <c r="U213" s="9">
        <v>2207.71</v>
      </c>
      <c r="V213" s="9">
        <v>2211.56</v>
      </c>
      <c r="W213" s="9">
        <v>0.92300000000000004</v>
      </c>
      <c r="X213" s="9">
        <v>0.72799999999999998</v>
      </c>
      <c r="Y213" s="9">
        <v>0.56100000000000005</v>
      </c>
      <c r="Z213" s="9">
        <v>0.46400000000000002</v>
      </c>
      <c r="AA213" s="9">
        <v>2248.4699999999998</v>
      </c>
      <c r="AB213" s="9">
        <v>2252.89</v>
      </c>
      <c r="AC213" s="9">
        <v>2354.65</v>
      </c>
      <c r="AD213" s="9">
        <v>2345.5</v>
      </c>
    </row>
    <row r="214" spans="1:30" x14ac:dyDescent="0.3">
      <c r="A214" s="9" t="s">
        <v>250</v>
      </c>
      <c r="B214" s="9" t="s">
        <v>1036</v>
      </c>
      <c r="C214" s="10" t="str">
        <f t="shared" si="9"/>
        <v>1320</v>
      </c>
      <c r="D214" s="9" t="s">
        <v>26</v>
      </c>
      <c r="E214" s="9">
        <v>1</v>
      </c>
      <c r="H214" s="9">
        <v>229.51</v>
      </c>
      <c r="I214" s="9" t="s">
        <v>108</v>
      </c>
      <c r="J214" s="9">
        <v>1</v>
      </c>
      <c r="M214" s="9">
        <v>500</v>
      </c>
      <c r="P214" s="11">
        <v>1320</v>
      </c>
      <c r="Q214" s="9">
        <v>0.751</v>
      </c>
      <c r="R214" s="9">
        <v>0.77800000000000002</v>
      </c>
      <c r="S214" s="12">
        <f t="shared" si="10"/>
        <v>0.75054229934924066</v>
      </c>
      <c r="T214" s="12">
        <f t="shared" si="11"/>
        <v>0.77795275590551183</v>
      </c>
      <c r="U214" s="9">
        <v>2206.31</v>
      </c>
      <c r="V214" s="9">
        <v>2209.36</v>
      </c>
      <c r="W214" s="9">
        <v>0.92200000000000004</v>
      </c>
      <c r="X214" s="9">
        <v>0.69199999999999995</v>
      </c>
      <c r="Y214" s="9">
        <v>0.63500000000000001</v>
      </c>
      <c r="Z214" s="9">
        <v>0.49399999999999999</v>
      </c>
      <c r="AA214" s="9">
        <v>2251.25</v>
      </c>
      <c r="AB214" s="9">
        <v>2253.66</v>
      </c>
      <c r="AC214" s="9">
        <v>2357.11</v>
      </c>
      <c r="AD214" s="9">
        <v>2346.6</v>
      </c>
    </row>
    <row r="215" spans="1:30" x14ac:dyDescent="0.3">
      <c r="A215" s="9" t="s">
        <v>251</v>
      </c>
      <c r="B215" s="9" t="s">
        <v>1036</v>
      </c>
      <c r="C215" s="10" t="str">
        <f t="shared" si="9"/>
        <v>1320</v>
      </c>
      <c r="D215" s="9" t="s">
        <v>26</v>
      </c>
      <c r="E215" s="9">
        <v>1</v>
      </c>
      <c r="H215" s="9">
        <v>266.83999999999997</v>
      </c>
      <c r="I215" s="9" t="s">
        <v>108</v>
      </c>
      <c r="J215" s="9">
        <v>1</v>
      </c>
      <c r="M215" s="9">
        <v>500</v>
      </c>
      <c r="P215" s="11">
        <v>1320</v>
      </c>
      <c r="Q215" s="9">
        <v>0.79300000000000004</v>
      </c>
      <c r="R215" s="9">
        <v>0.82399999999999995</v>
      </c>
      <c r="S215" s="12">
        <f t="shared" si="10"/>
        <v>0.79230769230769227</v>
      </c>
      <c r="T215" s="12">
        <f t="shared" si="11"/>
        <v>0.8239095315024233</v>
      </c>
      <c r="U215" s="9">
        <v>2206.29</v>
      </c>
      <c r="V215" s="9">
        <v>2209.39</v>
      </c>
      <c r="W215" s="9">
        <v>0.91</v>
      </c>
      <c r="X215" s="9">
        <v>0.72099999999999997</v>
      </c>
      <c r="Y215" s="9">
        <v>0.61899999999999999</v>
      </c>
      <c r="Z215" s="9">
        <v>0.51</v>
      </c>
      <c r="AA215" s="9">
        <v>2250.04</v>
      </c>
      <c r="AB215" s="9">
        <v>2253.09</v>
      </c>
      <c r="AC215" s="9">
        <v>2356.0500000000002</v>
      </c>
      <c r="AD215" s="9">
        <v>2349.09</v>
      </c>
    </row>
    <row r="216" spans="1:30" x14ac:dyDescent="0.3">
      <c r="A216" s="9" t="s">
        <v>252</v>
      </c>
      <c r="B216" s="9" t="s">
        <v>1036</v>
      </c>
      <c r="C216" s="10" t="str">
        <f t="shared" si="9"/>
        <v>1340</v>
      </c>
      <c r="D216" s="9" t="s">
        <v>26</v>
      </c>
      <c r="E216" s="9">
        <v>0.77900000000000003</v>
      </c>
      <c r="F216" s="9" t="s">
        <v>211</v>
      </c>
      <c r="G216" s="9">
        <v>0.221</v>
      </c>
      <c r="H216" s="9">
        <v>265.18</v>
      </c>
      <c r="P216" s="11">
        <v>1340</v>
      </c>
      <c r="Q216" s="9">
        <v>0.81299999999999994</v>
      </c>
      <c r="R216" s="9">
        <v>0.83099999999999996</v>
      </c>
      <c r="S216" s="12">
        <f t="shared" si="10"/>
        <v>0.81341719077568142</v>
      </c>
      <c r="T216" s="12">
        <f t="shared" si="11"/>
        <v>0.83050847457627119</v>
      </c>
      <c r="U216" s="9">
        <v>2205.84</v>
      </c>
      <c r="V216" s="9">
        <v>2210.46</v>
      </c>
      <c r="W216" s="9">
        <v>0.95399999999999996</v>
      </c>
      <c r="X216" s="9">
        <v>0.77600000000000002</v>
      </c>
      <c r="Y216" s="9">
        <v>0.70799999999999996</v>
      </c>
      <c r="Z216" s="9">
        <v>0.58799999999999997</v>
      </c>
      <c r="AA216" s="9">
        <v>2251.84</v>
      </c>
      <c r="AB216" s="9">
        <v>2254.02</v>
      </c>
      <c r="AC216" s="9">
        <v>2352.4899999999998</v>
      </c>
      <c r="AD216" s="9">
        <v>2343.7399999999998</v>
      </c>
    </row>
    <row r="217" spans="1:30" x14ac:dyDescent="0.3">
      <c r="A217" s="9" t="s">
        <v>253</v>
      </c>
      <c r="B217" s="9" t="s">
        <v>1036</v>
      </c>
      <c r="C217" s="10" t="str">
        <f t="shared" si="9"/>
        <v>1340</v>
      </c>
      <c r="D217" s="9" t="s">
        <v>26</v>
      </c>
      <c r="E217" s="9">
        <v>0.68</v>
      </c>
      <c r="F217" s="9" t="s">
        <v>254</v>
      </c>
      <c r="G217" s="9">
        <v>0.32</v>
      </c>
      <c r="H217" s="9">
        <v>180.61</v>
      </c>
      <c r="P217" s="11">
        <v>1340</v>
      </c>
      <c r="Q217" s="9">
        <v>0.78200000000000003</v>
      </c>
      <c r="R217" s="9">
        <v>0.80500000000000005</v>
      </c>
      <c r="S217" s="12">
        <f t="shared" si="10"/>
        <v>0.78128286014721349</v>
      </c>
      <c r="T217" s="12">
        <f t="shared" si="11"/>
        <v>0.80530973451327437</v>
      </c>
      <c r="U217" s="9">
        <v>2206.23</v>
      </c>
      <c r="V217" s="9">
        <v>2213.4899999999998</v>
      </c>
      <c r="W217" s="9">
        <v>0.95099999999999996</v>
      </c>
      <c r="X217" s="9">
        <v>0.74299999999999999</v>
      </c>
      <c r="Y217" s="9">
        <v>0.67800000000000005</v>
      </c>
      <c r="Z217" s="9">
        <v>0.54600000000000004</v>
      </c>
      <c r="AA217" s="9">
        <v>2250.94</v>
      </c>
      <c r="AB217" s="9">
        <v>2253.7399999999998</v>
      </c>
      <c r="AC217" s="9">
        <v>2355</v>
      </c>
      <c r="AD217" s="9">
        <v>2344.98</v>
      </c>
    </row>
    <row r="218" spans="1:30" x14ac:dyDescent="0.3">
      <c r="A218" s="9" t="s">
        <v>255</v>
      </c>
      <c r="B218" s="9" t="s">
        <v>1036</v>
      </c>
      <c r="C218" s="10" t="str">
        <f t="shared" si="9"/>
        <v>1340</v>
      </c>
      <c r="D218" s="9" t="s">
        <v>26</v>
      </c>
      <c r="E218" s="9">
        <v>0.68600000000000005</v>
      </c>
      <c r="F218" s="9" t="s">
        <v>254</v>
      </c>
      <c r="G218" s="9">
        <v>0.314</v>
      </c>
      <c r="H218" s="9">
        <v>177.01</v>
      </c>
      <c r="P218" s="11">
        <v>1340</v>
      </c>
      <c r="Q218" s="9">
        <v>0.79</v>
      </c>
      <c r="R218" s="9">
        <v>0.81299999999999994</v>
      </c>
      <c r="S218" s="12">
        <f t="shared" si="10"/>
        <v>0.7902542372881356</v>
      </c>
      <c r="T218" s="12">
        <f t="shared" si="11"/>
        <v>0.81327160493827166</v>
      </c>
      <c r="U218" s="9">
        <v>2207.33</v>
      </c>
      <c r="V218" s="9">
        <v>2211.46</v>
      </c>
      <c r="W218" s="9">
        <v>0.94399999999999995</v>
      </c>
      <c r="X218" s="9">
        <v>0.746</v>
      </c>
      <c r="Y218" s="9">
        <v>0.64800000000000002</v>
      </c>
      <c r="Z218" s="9">
        <v>0.52700000000000002</v>
      </c>
      <c r="AA218" s="9">
        <v>2251.13</v>
      </c>
      <c r="AB218" s="9">
        <v>2253.5</v>
      </c>
      <c r="AC218" s="9">
        <v>2354.65</v>
      </c>
      <c r="AD218" s="9">
        <v>2344.94</v>
      </c>
    </row>
    <row r="219" spans="1:30" x14ac:dyDescent="0.3">
      <c r="A219" s="9" t="s">
        <v>256</v>
      </c>
      <c r="B219" s="9" t="s">
        <v>1036</v>
      </c>
      <c r="C219" s="10" t="str">
        <f t="shared" si="9"/>
        <v>1360</v>
      </c>
      <c r="D219" s="9" t="s">
        <v>26</v>
      </c>
      <c r="E219" s="9">
        <v>1</v>
      </c>
      <c r="H219" s="9">
        <v>210.78</v>
      </c>
      <c r="P219" s="11">
        <v>1360</v>
      </c>
      <c r="Q219" s="9">
        <v>0.749</v>
      </c>
      <c r="R219" s="9">
        <v>0.77700000000000002</v>
      </c>
      <c r="S219" s="12">
        <f t="shared" si="10"/>
        <v>0.74972677595628423</v>
      </c>
      <c r="T219" s="12">
        <f t="shared" si="11"/>
        <v>0.77695716395864101</v>
      </c>
      <c r="U219" s="9">
        <v>2207.65</v>
      </c>
      <c r="V219" s="9">
        <v>2210.9299999999998</v>
      </c>
      <c r="W219" s="9">
        <v>0.91500000000000004</v>
      </c>
      <c r="X219" s="9">
        <v>0.68600000000000005</v>
      </c>
      <c r="Y219" s="9">
        <v>0.67700000000000005</v>
      </c>
      <c r="Z219" s="9">
        <v>0.52600000000000002</v>
      </c>
      <c r="AB219" s="9">
        <v>2252.84</v>
      </c>
      <c r="AC219" s="9">
        <v>2362.61</v>
      </c>
      <c r="AD219" s="9">
        <v>2346.0300000000002</v>
      </c>
    </row>
    <row r="220" spans="1:30" x14ac:dyDescent="0.3">
      <c r="A220" s="9" t="s">
        <v>257</v>
      </c>
      <c r="B220" s="9" t="s">
        <v>1036</v>
      </c>
      <c r="C220" s="10" t="str">
        <f t="shared" si="9"/>
        <v>1360</v>
      </c>
      <c r="D220" s="9" t="s">
        <v>26</v>
      </c>
      <c r="E220" s="9">
        <v>1</v>
      </c>
      <c r="H220" s="9">
        <v>224.85</v>
      </c>
      <c r="P220" s="11">
        <v>1360</v>
      </c>
      <c r="Q220" s="9">
        <v>0.76800000000000002</v>
      </c>
      <c r="R220" s="9">
        <v>0.79</v>
      </c>
      <c r="S220" s="12">
        <f t="shared" si="10"/>
        <v>0.76831896551724133</v>
      </c>
      <c r="T220" s="12">
        <f t="shared" si="11"/>
        <v>0.79006410256410253</v>
      </c>
      <c r="U220" s="9">
        <v>2207.14</v>
      </c>
      <c r="V220" s="9">
        <v>2211.08</v>
      </c>
      <c r="W220" s="9">
        <v>0.92800000000000005</v>
      </c>
      <c r="X220" s="9">
        <v>0.71299999999999997</v>
      </c>
      <c r="Y220" s="9">
        <v>0.624</v>
      </c>
      <c r="Z220" s="9">
        <v>0.49299999999999999</v>
      </c>
      <c r="AA220" s="9">
        <v>2250.89</v>
      </c>
      <c r="AB220" s="9">
        <v>2253.88</v>
      </c>
      <c r="AC220" s="9">
        <v>2364.89</v>
      </c>
      <c r="AD220" s="9">
        <v>2346.44</v>
      </c>
    </row>
    <row r="221" spans="1:30" x14ac:dyDescent="0.3">
      <c r="A221" s="9" t="s">
        <v>258</v>
      </c>
      <c r="B221" s="9" t="s">
        <v>1036</v>
      </c>
      <c r="C221" s="10" t="str">
        <f t="shared" si="9"/>
        <v>1360</v>
      </c>
      <c r="D221" s="9" t="s">
        <v>26</v>
      </c>
      <c r="E221" s="9">
        <v>0.51200000000000001</v>
      </c>
      <c r="F221" s="9" t="s">
        <v>1056</v>
      </c>
      <c r="G221" s="9">
        <v>0.48799999999999999</v>
      </c>
      <c r="H221" s="9">
        <v>254.21</v>
      </c>
      <c r="P221" s="11">
        <v>1360</v>
      </c>
      <c r="Q221" s="9">
        <v>0.871</v>
      </c>
      <c r="R221" s="9">
        <v>0.89400000000000002</v>
      </c>
      <c r="S221" s="12">
        <f t="shared" si="10"/>
        <v>0.87139689578713975</v>
      </c>
      <c r="T221" s="12">
        <f t="shared" si="11"/>
        <v>0.89377289377289371</v>
      </c>
      <c r="U221" s="9">
        <v>2207.5300000000002</v>
      </c>
      <c r="V221" s="9">
        <v>2210.52</v>
      </c>
      <c r="W221" s="9">
        <v>0.90200000000000002</v>
      </c>
      <c r="X221" s="9">
        <v>0.78600000000000003</v>
      </c>
      <c r="Y221" s="9">
        <v>0.54600000000000004</v>
      </c>
      <c r="Z221" s="9">
        <v>0.48799999999999999</v>
      </c>
      <c r="AA221" s="9">
        <v>2247.6799999999998</v>
      </c>
      <c r="AB221" s="9">
        <v>2253.35</v>
      </c>
      <c r="AC221" s="9">
        <v>2354.2399999999998</v>
      </c>
      <c r="AD221" s="9">
        <v>2349.9899999999998</v>
      </c>
    </row>
    <row r="222" spans="1:30" x14ac:dyDescent="0.3">
      <c r="A222" s="9" t="s">
        <v>259</v>
      </c>
      <c r="B222" s="9" t="s">
        <v>1036</v>
      </c>
      <c r="C222" s="10" t="str">
        <f t="shared" si="9"/>
        <v>1380</v>
      </c>
      <c r="D222" s="9" t="s">
        <v>26</v>
      </c>
      <c r="E222" s="9">
        <v>0.83199999999999996</v>
      </c>
      <c r="F222" s="9" t="s">
        <v>211</v>
      </c>
      <c r="G222" s="9">
        <v>0.16800000000000001</v>
      </c>
      <c r="H222" s="9">
        <v>208.77</v>
      </c>
      <c r="P222" s="11">
        <v>1380</v>
      </c>
      <c r="Q222" s="9">
        <v>0.82499999999999996</v>
      </c>
      <c r="R222" s="9">
        <v>0.84299999999999997</v>
      </c>
      <c r="S222" s="12">
        <f t="shared" si="10"/>
        <v>0.82560706401766004</v>
      </c>
      <c r="T222" s="12">
        <f t="shared" si="11"/>
        <v>0.84227642276422765</v>
      </c>
      <c r="U222" s="9">
        <v>2208.77</v>
      </c>
      <c r="V222" s="9">
        <v>2210.91</v>
      </c>
      <c r="W222" s="9">
        <v>0.90600000000000003</v>
      </c>
      <c r="X222" s="9">
        <v>0.748</v>
      </c>
      <c r="Y222" s="9">
        <v>0.61499999999999999</v>
      </c>
      <c r="Z222" s="9">
        <v>0.51800000000000002</v>
      </c>
      <c r="AA222" s="9">
        <v>2243.59</v>
      </c>
      <c r="AB222" s="9">
        <v>2252.6</v>
      </c>
      <c r="AC222" s="9">
        <v>2354.3000000000002</v>
      </c>
      <c r="AD222" s="9">
        <v>2348.9299999999998</v>
      </c>
    </row>
    <row r="223" spans="1:30" x14ac:dyDescent="0.3">
      <c r="A223" s="9" t="s">
        <v>260</v>
      </c>
      <c r="B223" s="9" t="s">
        <v>1036</v>
      </c>
      <c r="C223" s="10" t="str">
        <f t="shared" si="9"/>
        <v>1380</v>
      </c>
      <c r="D223" s="9" t="s">
        <v>26</v>
      </c>
      <c r="E223" s="9">
        <v>0.57199999999999995</v>
      </c>
      <c r="F223" s="9" t="s">
        <v>1056</v>
      </c>
      <c r="G223" s="9">
        <v>0.42799999999999999</v>
      </c>
      <c r="H223" s="9">
        <v>225.97</v>
      </c>
      <c r="I223" s="9" t="s">
        <v>35</v>
      </c>
      <c r="J223" s="9">
        <v>1</v>
      </c>
      <c r="M223" s="9">
        <v>441.01</v>
      </c>
      <c r="P223" s="11">
        <v>1380</v>
      </c>
      <c r="Q223" s="9">
        <v>0.85599999999999998</v>
      </c>
      <c r="R223" s="9">
        <v>0.878</v>
      </c>
      <c r="S223" s="12">
        <f t="shared" si="10"/>
        <v>0.8563283922462942</v>
      </c>
      <c r="T223" s="12">
        <f t="shared" si="11"/>
        <v>0.87883959044368609</v>
      </c>
      <c r="U223" s="9">
        <v>2209.27</v>
      </c>
      <c r="V223" s="9">
        <v>2211.3200000000002</v>
      </c>
      <c r="W223" s="9">
        <v>0.877</v>
      </c>
      <c r="X223" s="9">
        <v>0.751</v>
      </c>
      <c r="Y223" s="9">
        <v>0.58599999999999997</v>
      </c>
      <c r="Z223" s="9">
        <v>0.51500000000000001</v>
      </c>
      <c r="AB223" s="9">
        <v>2250.56</v>
      </c>
      <c r="AC223" s="9">
        <v>2354.75</v>
      </c>
      <c r="AD223" s="9">
        <v>2348.41</v>
      </c>
    </row>
    <row r="224" spans="1:30" x14ac:dyDescent="0.3">
      <c r="A224" s="9" t="s">
        <v>261</v>
      </c>
      <c r="B224" s="9" t="s">
        <v>1036</v>
      </c>
      <c r="C224" s="10" t="str">
        <f t="shared" si="9"/>
        <v>1380</v>
      </c>
      <c r="D224" s="9" t="s">
        <v>26</v>
      </c>
      <c r="E224" s="9">
        <v>1</v>
      </c>
      <c r="H224" s="9">
        <v>193.61</v>
      </c>
      <c r="P224" s="11">
        <v>1380</v>
      </c>
      <c r="Q224" s="9">
        <v>0.81299999999999994</v>
      </c>
      <c r="R224" s="9">
        <v>0.83499999999999996</v>
      </c>
      <c r="S224" s="12">
        <f t="shared" si="10"/>
        <v>0.81312569521690758</v>
      </c>
      <c r="T224" s="12">
        <f t="shared" si="11"/>
        <v>0.83633387888707045</v>
      </c>
      <c r="U224" s="9">
        <v>2208.0700000000002</v>
      </c>
      <c r="V224" s="9">
        <v>2210.25</v>
      </c>
      <c r="W224" s="9">
        <v>0.89900000000000002</v>
      </c>
      <c r="X224" s="9">
        <v>0.73099999999999998</v>
      </c>
      <c r="Y224" s="9">
        <v>0.61099999999999999</v>
      </c>
      <c r="Z224" s="9">
        <v>0.51100000000000001</v>
      </c>
      <c r="AB224" s="9">
        <v>2250.25</v>
      </c>
      <c r="AC224" s="9">
        <v>2357.16</v>
      </c>
      <c r="AD224" s="9">
        <v>2347.7600000000002</v>
      </c>
    </row>
    <row r="225" spans="1:30" x14ac:dyDescent="0.3">
      <c r="A225" s="9" t="s">
        <v>262</v>
      </c>
      <c r="B225" s="9" t="s">
        <v>1036</v>
      </c>
      <c r="C225" s="10" t="str">
        <f t="shared" si="9"/>
        <v>1400</v>
      </c>
      <c r="D225" s="9" t="s">
        <v>26</v>
      </c>
      <c r="E225" s="9">
        <v>1</v>
      </c>
      <c r="H225" s="9">
        <v>203.02</v>
      </c>
      <c r="P225" s="11">
        <v>1400</v>
      </c>
      <c r="Q225" s="9">
        <v>0.78100000000000003</v>
      </c>
      <c r="R225" s="9">
        <v>0.8</v>
      </c>
      <c r="S225" s="12">
        <f t="shared" si="10"/>
        <v>0.78145695364238399</v>
      </c>
      <c r="T225" s="12">
        <f t="shared" si="11"/>
        <v>0.80000000000000016</v>
      </c>
      <c r="U225" s="9">
        <v>2207.2600000000002</v>
      </c>
      <c r="V225" s="9">
        <v>2209.7600000000002</v>
      </c>
      <c r="W225" s="9">
        <v>0.90600000000000003</v>
      </c>
      <c r="X225" s="9">
        <v>0.70799999999999996</v>
      </c>
      <c r="Y225" s="9">
        <v>0.7</v>
      </c>
      <c r="Z225" s="9">
        <v>0.56000000000000005</v>
      </c>
      <c r="AA225" s="9">
        <v>2248.6999999999998</v>
      </c>
      <c r="AB225" s="9">
        <v>2252.2800000000002</v>
      </c>
      <c r="AC225" s="9">
        <v>2355.31</v>
      </c>
      <c r="AD225" s="9">
        <v>2348.02</v>
      </c>
    </row>
    <row r="226" spans="1:30" x14ac:dyDescent="0.3">
      <c r="A226" s="9" t="s">
        <v>263</v>
      </c>
      <c r="B226" s="9" t="s">
        <v>1036</v>
      </c>
      <c r="C226" s="10" t="str">
        <f t="shared" si="9"/>
        <v>1400</v>
      </c>
      <c r="D226" s="9" t="s">
        <v>26</v>
      </c>
      <c r="E226" s="9">
        <v>1</v>
      </c>
      <c r="H226" s="9">
        <v>203.92</v>
      </c>
      <c r="P226" s="11">
        <v>1400</v>
      </c>
      <c r="Q226" s="9">
        <v>0.81799999999999995</v>
      </c>
      <c r="R226" s="9">
        <v>0.83</v>
      </c>
      <c r="S226" s="12">
        <f t="shared" si="10"/>
        <v>0.81788079470198671</v>
      </c>
      <c r="T226" s="12">
        <f t="shared" si="11"/>
        <v>0.82978723404255317</v>
      </c>
      <c r="U226" s="9">
        <v>2207.59</v>
      </c>
      <c r="V226" s="9">
        <v>2210.0300000000002</v>
      </c>
      <c r="W226" s="9">
        <v>0.90600000000000003</v>
      </c>
      <c r="X226" s="9">
        <v>0.74099999999999999</v>
      </c>
      <c r="Y226" s="9">
        <v>0.70499999999999996</v>
      </c>
      <c r="Z226" s="9">
        <v>0.58499999999999996</v>
      </c>
      <c r="AB226" s="9">
        <v>2252.39</v>
      </c>
      <c r="AC226" s="9">
        <v>2355.0500000000002</v>
      </c>
      <c r="AD226" s="9">
        <v>2348.0300000000002</v>
      </c>
    </row>
    <row r="227" spans="1:30" x14ac:dyDescent="0.3">
      <c r="A227" s="9" t="s">
        <v>264</v>
      </c>
      <c r="B227" s="9" t="s">
        <v>1036</v>
      </c>
      <c r="C227" s="10" t="str">
        <f t="shared" si="9"/>
        <v>1400</v>
      </c>
      <c r="D227" s="9" t="s">
        <v>1056</v>
      </c>
      <c r="E227" s="9">
        <v>0.68400000000000005</v>
      </c>
      <c r="F227" s="9" t="s">
        <v>214</v>
      </c>
      <c r="G227" s="9">
        <v>0.316</v>
      </c>
      <c r="H227" s="9">
        <v>105.83</v>
      </c>
      <c r="P227" s="11">
        <v>1400</v>
      </c>
      <c r="Q227" s="9">
        <v>0.95299999999999996</v>
      </c>
      <c r="R227" s="9">
        <v>0.97699999999999998</v>
      </c>
      <c r="S227" s="12">
        <f t="shared" si="10"/>
        <v>0.95332555425904308</v>
      </c>
      <c r="T227" s="12">
        <f t="shared" si="11"/>
        <v>0.97623089983022071</v>
      </c>
      <c r="U227" s="9">
        <v>2208.13</v>
      </c>
      <c r="V227" s="9">
        <v>2210</v>
      </c>
      <c r="W227" s="9">
        <v>0.85699999999999998</v>
      </c>
      <c r="X227" s="9">
        <v>0.81699999999999995</v>
      </c>
      <c r="Y227" s="9">
        <v>0.58899999999999997</v>
      </c>
      <c r="Z227" s="9">
        <v>0.57499999999999996</v>
      </c>
      <c r="AB227" s="9">
        <v>2251.6</v>
      </c>
      <c r="AC227" s="9">
        <v>2354.11</v>
      </c>
      <c r="AD227" s="9">
        <v>2350.58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4.4" x14ac:dyDescent="0.3"/>
  <sheetData>
    <row r="1" spans="1:1" x14ac:dyDescent="0.25">
      <c r="A1" t="s">
        <v>1059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TH9</vt:lpstr>
      <vt:lpstr>TH9 graphs</vt:lpstr>
      <vt:lpstr>TH10</vt:lpstr>
      <vt:lpstr>TH10 graphs</vt:lpstr>
      <vt:lpstr>TH12</vt:lpstr>
      <vt:lpstr>TH12 graphs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Simpson</dc:creator>
  <cp:lastModifiedBy>KTMauri</cp:lastModifiedBy>
  <dcterms:created xsi:type="dcterms:W3CDTF">2014-03-30T21:26:18Z</dcterms:created>
  <dcterms:modified xsi:type="dcterms:W3CDTF">2015-04-10T02:29:42Z</dcterms:modified>
</cp:coreProperties>
</file>